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44936484-DDA8-4667-9FB1-29EF38FDAB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H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L44" i="2" s="1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S37" i="2"/>
  <c r="S44" i="2" s="1"/>
  <c r="R37" i="2"/>
  <c r="Q37" i="2"/>
  <c r="Q44" i="2" s="1"/>
  <c r="P37" i="2"/>
  <c r="P44" i="2" s="1"/>
  <c r="O37" i="2"/>
  <c r="N37" i="2"/>
  <c r="N44" i="2" s="1"/>
  <c r="M37" i="2"/>
  <c r="L37" i="2"/>
  <c r="K37" i="2"/>
  <c r="K44" i="2" s="1"/>
  <c r="J37" i="2"/>
  <c r="I37" i="2"/>
  <c r="I44" i="2" s="1"/>
  <c r="H37" i="2"/>
  <c r="G37" i="2"/>
  <c r="F37" i="2"/>
  <c r="F44" i="2" s="1"/>
  <c r="E37" i="2"/>
  <c r="E44" i="2" s="1"/>
  <c r="D37" i="2"/>
  <c r="C37" i="2"/>
  <c r="C44" i="2" s="1"/>
  <c r="S26" i="2"/>
  <c r="R26" i="2"/>
  <c r="O26" i="2"/>
  <c r="O45" i="2" s="1"/>
  <c r="K26" i="2"/>
  <c r="G26" i="2"/>
  <c r="G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P45" i="2" s="1"/>
  <c r="O13" i="2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H45" i="2" s="1"/>
  <c r="G13" i="2"/>
  <c r="F13" i="2"/>
  <c r="F26" i="2" s="1"/>
  <c r="E13" i="2"/>
  <c r="E26" i="2" s="1"/>
  <c r="D13" i="2"/>
  <c r="D26" i="2" s="1"/>
  <c r="C13" i="2"/>
  <c r="C26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5" i="3"/>
  <c r="X44" i="3"/>
  <c r="H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U37" i="3"/>
  <c r="U44" i="3" s="1"/>
  <c r="T37" i="3"/>
  <c r="T44" i="3" s="1"/>
  <c r="S37" i="3"/>
  <c r="R37" i="3"/>
  <c r="R44" i="3" s="1"/>
  <c r="Q37" i="3"/>
  <c r="P37" i="3"/>
  <c r="P44" i="3" s="1"/>
  <c r="O37" i="3"/>
  <c r="O44" i="3" s="1"/>
  <c r="N37" i="3"/>
  <c r="M37" i="3"/>
  <c r="M44" i="3" s="1"/>
  <c r="L37" i="3"/>
  <c r="L44" i="3" s="1"/>
  <c r="K37" i="3"/>
  <c r="J37" i="3"/>
  <c r="J44" i="3" s="1"/>
  <c r="I37" i="3"/>
  <c r="H37" i="3"/>
  <c r="G37" i="3"/>
  <c r="F37" i="3"/>
  <c r="E37" i="3"/>
  <c r="E44" i="3" s="1"/>
  <c r="D37" i="3"/>
  <c r="D44" i="3" s="1"/>
  <c r="C37" i="3"/>
  <c r="AA26" i="3"/>
  <c r="AA45" i="3" s="1"/>
  <c r="R26" i="3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Q26" i="3" s="1"/>
  <c r="P13" i="3"/>
  <c r="P26" i="3" s="1"/>
  <c r="P45" i="3" s="1"/>
  <c r="O13" i="3"/>
  <c r="O26" i="3" s="1"/>
  <c r="O45" i="3" s="1"/>
  <c r="N13" i="3"/>
  <c r="N26" i="3" s="1"/>
  <c r="M13" i="3"/>
  <c r="M26" i="3" s="1"/>
  <c r="L13" i="3"/>
  <c r="L26" i="3" s="1"/>
  <c r="K13" i="3"/>
  <c r="K26" i="3" s="1"/>
  <c r="J13" i="3"/>
  <c r="I13" i="3"/>
  <c r="I26" i="3" s="1"/>
  <c r="H13" i="3"/>
  <c r="H26" i="3" s="1"/>
  <c r="H45" i="3" s="1"/>
  <c r="G13" i="3"/>
  <c r="G26" i="3" s="1"/>
  <c r="G45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H44" i="4"/>
  <c r="G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R37" i="4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C37" i="4"/>
  <c r="O26" i="4"/>
  <c r="O45" i="4" s="1"/>
  <c r="K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W45" i="4" s="1"/>
  <c r="V13" i="4"/>
  <c r="V26" i="4" s="1"/>
  <c r="V45" i="4" s="1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N13" i="4"/>
  <c r="N26" i="4" s="1"/>
  <c r="N45" i="4" s="1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G45" i="4" s="1"/>
  <c r="F13" i="4"/>
  <c r="F26" i="4" s="1"/>
  <c r="F45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O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X37" i="5"/>
  <c r="Z37" i="5" s="1"/>
  <c r="W37" i="5"/>
  <c r="V37" i="5"/>
  <c r="V44" i="5" s="1"/>
  <c r="U37" i="5"/>
  <c r="U44" i="5" s="1"/>
  <c r="T37" i="5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AA26" i="5"/>
  <c r="AA45" i="5" s="1"/>
  <c r="K26" i="5"/>
  <c r="J26" i="5"/>
  <c r="G26" i="5"/>
  <c r="G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J13" i="5"/>
  <c r="I13" i="5"/>
  <c r="I26" i="5" s="1"/>
  <c r="H13" i="5"/>
  <c r="H26" i="5" s="1"/>
  <c r="G13" i="5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P44" i="6"/>
  <c r="L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Y44" i="6" s="1"/>
  <c r="X37" i="6"/>
  <c r="W37" i="6"/>
  <c r="W44" i="6" s="1"/>
  <c r="V37" i="6"/>
  <c r="U37" i="6"/>
  <c r="U44" i="6" s="1"/>
  <c r="T37" i="6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K37" i="6"/>
  <c r="J37" i="6"/>
  <c r="J44" i="6" s="1"/>
  <c r="I37" i="6"/>
  <c r="I44" i="6" s="1"/>
  <c r="H37" i="6"/>
  <c r="G37" i="6"/>
  <c r="G44" i="6" s="1"/>
  <c r="F37" i="6"/>
  <c r="E37" i="6"/>
  <c r="E44" i="6" s="1"/>
  <c r="D37" i="6"/>
  <c r="D44" i="6" s="1"/>
  <c r="C37" i="6"/>
  <c r="W26" i="6"/>
  <c r="J26" i="6"/>
  <c r="G26" i="6"/>
  <c r="G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V13" i="6"/>
  <c r="V26" i="6" s="1"/>
  <c r="U13" i="6"/>
  <c r="U26" i="6" s="1"/>
  <c r="T13" i="6"/>
  <c r="T26" i="6" s="1"/>
  <c r="T45" i="6" s="1"/>
  <c r="S13" i="6"/>
  <c r="R13" i="6"/>
  <c r="R26" i="6" s="1"/>
  <c r="R45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G13" i="6"/>
  <c r="F13" i="6"/>
  <c r="F26" i="6" s="1"/>
  <c r="E13" i="6"/>
  <c r="E26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O44" i="7"/>
  <c r="H44" i="7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X44" i="7" s="1"/>
  <c r="Z44" i="7" s="1"/>
  <c r="W37" i="7"/>
  <c r="V37" i="7"/>
  <c r="V44" i="7" s="1"/>
  <c r="U37" i="7"/>
  <c r="T37" i="7"/>
  <c r="S37" i="7"/>
  <c r="S44" i="7" s="1"/>
  <c r="R37" i="7"/>
  <c r="Q37" i="7"/>
  <c r="P37" i="7"/>
  <c r="P44" i="7" s="1"/>
  <c r="O37" i="7"/>
  <c r="N37" i="7"/>
  <c r="N44" i="7" s="1"/>
  <c r="M37" i="7"/>
  <c r="L37" i="7"/>
  <c r="L44" i="7" s="1"/>
  <c r="K37" i="7"/>
  <c r="K44" i="7" s="1"/>
  <c r="J37" i="7"/>
  <c r="I37" i="7"/>
  <c r="H37" i="7"/>
  <c r="G37" i="7"/>
  <c r="G44" i="7" s="1"/>
  <c r="F37" i="7"/>
  <c r="F44" i="7" s="1"/>
  <c r="E37" i="7"/>
  <c r="D37" i="7"/>
  <c r="D44" i="7" s="1"/>
  <c r="C37" i="7"/>
  <c r="C44" i="7" s="1"/>
  <c r="O26" i="7"/>
  <c r="O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G45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5" i="8"/>
  <c r="X44" i="8"/>
  <c r="Z44" i="8" s="1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6" i="8"/>
  <c r="R26" i="8"/>
  <c r="R45" i="8" s="1"/>
  <c r="O26" i="8"/>
  <c r="K26" i="8"/>
  <c r="K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W26" i="8" s="1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Q45" i="8" s="1"/>
  <c r="P13" i="8"/>
  <c r="P26" i="8" s="1"/>
  <c r="O13" i="8"/>
  <c r="N13" i="8"/>
  <c r="N26" i="8" s="1"/>
  <c r="N45" i="8" s="1"/>
  <c r="M13" i="8"/>
  <c r="M26" i="8" s="1"/>
  <c r="M45" i="8" s="1"/>
  <c r="L13" i="8"/>
  <c r="L26" i="8" s="1"/>
  <c r="K13" i="8"/>
  <c r="J13" i="8"/>
  <c r="J26" i="8" s="1"/>
  <c r="J45" i="8" s="1"/>
  <c r="I13" i="8"/>
  <c r="I26" i="8" s="1"/>
  <c r="I45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L44" i="9"/>
  <c r="H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H37" i="9"/>
  <c r="G37" i="9"/>
  <c r="F37" i="9"/>
  <c r="F44" i="9" s="1"/>
  <c r="E37" i="9"/>
  <c r="E44" i="9" s="1"/>
  <c r="D37" i="9"/>
  <c r="C37" i="9"/>
  <c r="W26" i="9"/>
  <c r="W45" i="9" s="1"/>
  <c r="I26" i="9"/>
  <c r="G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V26" i="9" s="1"/>
  <c r="U13" i="9"/>
  <c r="U26" i="9" s="1"/>
  <c r="U45" i="9" s="1"/>
  <c r="T13" i="9"/>
  <c r="T26" i="9" s="1"/>
  <c r="T45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J13" i="9"/>
  <c r="I13" i="9"/>
  <c r="H13" i="9"/>
  <c r="H26" i="9" s="1"/>
  <c r="G13" i="9"/>
  <c r="F13" i="9"/>
  <c r="F26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S44" i="10" s="1"/>
  <c r="R37" i="10"/>
  <c r="Q37" i="10"/>
  <c r="P37" i="10"/>
  <c r="O37" i="10"/>
  <c r="O44" i="10" s="1"/>
  <c r="N37" i="10"/>
  <c r="N44" i="10" s="1"/>
  <c r="M37" i="10"/>
  <c r="M44" i="10" s="1"/>
  <c r="L37" i="10"/>
  <c r="K37" i="10"/>
  <c r="J37" i="10"/>
  <c r="I37" i="10"/>
  <c r="I44" i="10" s="1"/>
  <c r="H37" i="10"/>
  <c r="G37" i="10"/>
  <c r="F37" i="10"/>
  <c r="F44" i="10" s="1"/>
  <c r="E37" i="10"/>
  <c r="E44" i="10" s="1"/>
  <c r="D37" i="10"/>
  <c r="D44" i="10" s="1"/>
  <c r="C37" i="10"/>
  <c r="T26" i="10"/>
  <c r="L26" i="10"/>
  <c r="K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V26" i="10" s="1"/>
  <c r="V45" i="10" s="1"/>
  <c r="U13" i="10"/>
  <c r="U26" i="10" s="1"/>
  <c r="U45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K13" i="10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S44" i="11"/>
  <c r="Q44" i="11"/>
  <c r="P44" i="11"/>
  <c r="K44" i="11"/>
  <c r="G44" i="11"/>
  <c r="AA43" i="11"/>
  <c r="AA44" i="11" s="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Z37" i="11" s="1"/>
  <c r="W37" i="11"/>
  <c r="V37" i="11"/>
  <c r="V44" i="11" s="1"/>
  <c r="U37" i="11"/>
  <c r="U44" i="11" s="1"/>
  <c r="T37" i="11"/>
  <c r="T44" i="11" s="1"/>
  <c r="S37" i="11"/>
  <c r="R37" i="11"/>
  <c r="Q37" i="1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V26" i="11"/>
  <c r="R26" i="11"/>
  <c r="N26" i="11"/>
  <c r="N45" i="11" s="1"/>
  <c r="L26" i="11"/>
  <c r="L45" i="11" s="1"/>
  <c r="K26" i="11"/>
  <c r="K45" i="11" s="1"/>
  <c r="F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U13" i="11"/>
  <c r="T13" i="11"/>
  <c r="T26" i="11" s="1"/>
  <c r="T45" i="11" s="1"/>
  <c r="S13" i="11"/>
  <c r="S26" i="11" s="1"/>
  <c r="R13" i="1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Y44" i="12"/>
  <c r="Q44" i="12"/>
  <c r="K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V26" i="12"/>
  <c r="S26" i="12"/>
  <c r="S45" i="12" s="1"/>
  <c r="R26" i="12"/>
  <c r="L26" i="12"/>
  <c r="L45" i="12" s="1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U13" i="12"/>
  <c r="U26" i="12" s="1"/>
  <c r="T13" i="12"/>
  <c r="T26" i="12" s="1"/>
  <c r="S13" i="12"/>
  <c r="R13" i="12"/>
  <c r="Q13" i="12"/>
  <c r="Q26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P44" i="13"/>
  <c r="K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U37" i="13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F37" i="13"/>
  <c r="F44" i="13" s="1"/>
  <c r="E37" i="13"/>
  <c r="D37" i="13"/>
  <c r="D44" i="13" s="1"/>
  <c r="C37" i="13"/>
  <c r="C44" i="13" s="1"/>
  <c r="V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U13" i="13"/>
  <c r="U26" i="13" s="1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E13" i="13"/>
  <c r="E26" i="13" s="1"/>
  <c r="D13" i="13"/>
  <c r="D26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AA44" i="14" s="1"/>
  <c r="Y43" i="14"/>
  <c r="Y44" i="14" s="1"/>
  <c r="X43" i="14"/>
  <c r="Z43" i="14" s="1"/>
  <c r="W43" i="14"/>
  <c r="V43" i="14"/>
  <c r="U43" i="14"/>
  <c r="T43" i="14"/>
  <c r="S43" i="14"/>
  <c r="S44" i="14" s="1"/>
  <c r="R43" i="14"/>
  <c r="Q43" i="14"/>
  <c r="Q44" i="14" s="1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C44" i="14" s="1"/>
  <c r="AA37" i="14"/>
  <c r="Z37" i="14"/>
  <c r="Y37" i="14"/>
  <c r="X37" i="14"/>
  <c r="X44" i="14" s="1"/>
  <c r="W37" i="14"/>
  <c r="V37" i="14"/>
  <c r="V44" i="14" s="1"/>
  <c r="U37" i="14"/>
  <c r="T37" i="14"/>
  <c r="T44" i="14" s="1"/>
  <c r="S37" i="14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H37" i="14"/>
  <c r="G37" i="14"/>
  <c r="F37" i="14"/>
  <c r="F44" i="14" s="1"/>
  <c r="E37" i="14"/>
  <c r="D37" i="14"/>
  <c r="D44" i="14" s="1"/>
  <c r="C37" i="14"/>
  <c r="AA26" i="14"/>
  <c r="S26" i="14"/>
  <c r="K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V26" i="14" s="1"/>
  <c r="V45" i="14" s="1"/>
  <c r="U13" i="14"/>
  <c r="U26" i="14" s="1"/>
  <c r="T13" i="14"/>
  <c r="T26" i="14" s="1"/>
  <c r="S13" i="14"/>
  <c r="R13" i="14"/>
  <c r="Q13" i="14"/>
  <c r="Q26" i="14" s="1"/>
  <c r="P13" i="14"/>
  <c r="P26" i="14" s="1"/>
  <c r="P45" i="14" s="1"/>
  <c r="O13" i="14"/>
  <c r="O26" i="14" s="1"/>
  <c r="N13" i="14"/>
  <c r="N26" i="14" s="1"/>
  <c r="N45" i="14" s="1"/>
  <c r="M13" i="14"/>
  <c r="M26" i="14" s="1"/>
  <c r="L13" i="14"/>
  <c r="L26" i="14" s="1"/>
  <c r="K13" i="14"/>
  <c r="J13" i="14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S44" i="15"/>
  <c r="P44" i="15"/>
  <c r="K44" i="15"/>
  <c r="C44" i="15"/>
  <c r="AA43" i="15"/>
  <c r="Y43" i="15"/>
  <c r="Y44" i="15" s="1"/>
  <c r="X43" i="15"/>
  <c r="Z43" i="15" s="1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V37" i="15"/>
  <c r="U37" i="15"/>
  <c r="U44" i="15" s="1"/>
  <c r="T37" i="15"/>
  <c r="S37" i="15"/>
  <c r="R37" i="15"/>
  <c r="R44" i="15" s="1"/>
  <c r="Q37" i="15"/>
  <c r="P37" i="15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AA26" i="15"/>
  <c r="AA45" i="15" s="1"/>
  <c r="S26" i="15"/>
  <c r="N26" i="15"/>
  <c r="F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U13" i="15"/>
  <c r="U26" i="15" s="1"/>
  <c r="T13" i="15"/>
  <c r="S13" i="15"/>
  <c r="R13" i="15"/>
  <c r="R26" i="15" s="1"/>
  <c r="Q13" i="15"/>
  <c r="Q26" i="15" s="1"/>
  <c r="Q45" i="15" s="1"/>
  <c r="P13" i="15"/>
  <c r="P26" i="15" s="1"/>
  <c r="O13" i="15"/>
  <c r="O26" i="15" s="1"/>
  <c r="N13" i="15"/>
  <c r="M13" i="15"/>
  <c r="M26" i="15" s="1"/>
  <c r="L13" i="15"/>
  <c r="K13" i="15"/>
  <c r="K26" i="15" s="1"/>
  <c r="K45" i="15" s="1"/>
  <c r="J13" i="15"/>
  <c r="J26" i="15" s="1"/>
  <c r="I13" i="15"/>
  <c r="I26" i="15" s="1"/>
  <c r="I45" i="15" s="1"/>
  <c r="H13" i="15"/>
  <c r="H26" i="15" s="1"/>
  <c r="G13" i="15"/>
  <c r="G26" i="15" s="1"/>
  <c r="F13" i="15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Z37" i="16" s="1"/>
  <c r="X37" i="16"/>
  <c r="X44" i="16" s="1"/>
  <c r="W37" i="16"/>
  <c r="W44" i="16" s="1"/>
  <c r="V37" i="16"/>
  <c r="U37" i="16"/>
  <c r="U44" i="16" s="1"/>
  <c r="T37" i="16"/>
  <c r="S37" i="16"/>
  <c r="R37" i="16"/>
  <c r="R44" i="16" s="1"/>
  <c r="Q37" i="16"/>
  <c r="P37" i="16"/>
  <c r="P44" i="16" s="1"/>
  <c r="O37" i="16"/>
  <c r="O44" i="16" s="1"/>
  <c r="N37" i="16"/>
  <c r="M37" i="16"/>
  <c r="M44" i="16" s="1"/>
  <c r="L37" i="16"/>
  <c r="K37" i="16"/>
  <c r="K44" i="16" s="1"/>
  <c r="J37" i="16"/>
  <c r="J44" i="16" s="1"/>
  <c r="J45" i="16" s="1"/>
  <c r="I37" i="16"/>
  <c r="H37" i="16"/>
  <c r="G37" i="16"/>
  <c r="G44" i="16" s="1"/>
  <c r="F37" i="16"/>
  <c r="E37" i="16"/>
  <c r="E44" i="16" s="1"/>
  <c r="D37" i="16"/>
  <c r="C37" i="16"/>
  <c r="C44" i="16" s="1"/>
  <c r="AA26" i="16"/>
  <c r="AA45" i="16" s="1"/>
  <c r="V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U13" i="16"/>
  <c r="U26" i="16" s="1"/>
  <c r="T13" i="16"/>
  <c r="S13" i="16"/>
  <c r="S26" i="16" s="1"/>
  <c r="R13" i="16"/>
  <c r="R26" i="16" s="1"/>
  <c r="Q13" i="16"/>
  <c r="P13" i="16"/>
  <c r="P26" i="16" s="1"/>
  <c r="O13" i="16"/>
  <c r="O26" i="16" s="1"/>
  <c r="N13" i="16"/>
  <c r="N26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Y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J13" i="17"/>
  <c r="I13" i="17"/>
  <c r="I26" i="17" s="1"/>
  <c r="H13" i="17"/>
  <c r="G13" i="17"/>
  <c r="G26" i="17" s="1"/>
  <c r="F13" i="17"/>
  <c r="F26" i="17" s="1"/>
  <c r="F45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Y26" i="18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I45" i="18" s="1"/>
  <c r="H13" i="18"/>
  <c r="H26" i="18" s="1"/>
  <c r="H45" i="18" s="1"/>
  <c r="G13" i="18"/>
  <c r="G26" i="18" s="1"/>
  <c r="F13" i="18"/>
  <c r="F26" i="18" s="1"/>
  <c r="F45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Y26" i="19"/>
  <c r="Q26" i="19"/>
  <c r="Q45" i="19" s="1"/>
  <c r="I26" i="19"/>
  <c r="I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I13" i="19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Q26" i="20"/>
  <c r="Q45" i="20" s="1"/>
  <c r="I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R13" i="20"/>
  <c r="Q13" i="20"/>
  <c r="P13" i="20"/>
  <c r="P26" i="20" s="1"/>
  <c r="O13" i="20"/>
  <c r="O26" i="20" s="1"/>
  <c r="N13" i="20"/>
  <c r="N26" i="20" s="1"/>
  <c r="M13" i="20"/>
  <c r="M26" i="20" s="1"/>
  <c r="M45" i="20" s="1"/>
  <c r="L13" i="20"/>
  <c r="L26" i="20" s="1"/>
  <c r="K13" i="20"/>
  <c r="K26" i="20" s="1"/>
  <c r="J13" i="20"/>
  <c r="I13" i="20"/>
  <c r="H13" i="20"/>
  <c r="H26" i="20" s="1"/>
  <c r="G13" i="20"/>
  <c r="G26" i="20" s="1"/>
  <c r="F13" i="20"/>
  <c r="F26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Q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T45" i="21" s="1"/>
  <c r="S13" i="21"/>
  <c r="S26" i="21" s="1"/>
  <c r="R13" i="21"/>
  <c r="R26" i="21" s="1"/>
  <c r="Q13" i="2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W45" i="22" s="1"/>
  <c r="V13" i="22"/>
  <c r="V26" i="22" s="1"/>
  <c r="V45" i="22" s="1"/>
  <c r="U13" i="22"/>
  <c r="U26" i="22" s="1"/>
  <c r="U45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N45" i="22" s="1"/>
  <c r="M13" i="22"/>
  <c r="M26" i="22" s="1"/>
  <c r="M45" i="22" s="1"/>
  <c r="L13" i="22"/>
  <c r="K13" i="22"/>
  <c r="K26" i="22" s="1"/>
  <c r="K45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F26" i="22" s="1"/>
  <c r="F45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U37" i="23"/>
  <c r="T37" i="23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D37" i="23"/>
  <c r="C37" i="23"/>
  <c r="C44" i="23" s="1"/>
  <c r="G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W45" i="23" s="1"/>
  <c r="V13" i="23"/>
  <c r="V26" i="23" s="1"/>
  <c r="U13" i="23"/>
  <c r="U26" i="23" s="1"/>
  <c r="T13" i="23"/>
  <c r="T26" i="23" s="1"/>
  <c r="S13" i="23"/>
  <c r="S26" i="23" s="1"/>
  <c r="R13" i="23"/>
  <c r="R26" i="23" s="1"/>
  <c r="R45" i="23" s="1"/>
  <c r="Q13" i="23"/>
  <c r="Q26" i="23" s="1"/>
  <c r="Q45" i="23" s="1"/>
  <c r="P13" i="23"/>
  <c r="P26" i="23" s="1"/>
  <c r="P45" i="23" s="1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K45" i="23" s="1"/>
  <c r="J13" i="23"/>
  <c r="J26" i="23" s="1"/>
  <c r="I13" i="23"/>
  <c r="I26" i="23" s="1"/>
  <c r="I45" i="23" s="1"/>
  <c r="H13" i="23"/>
  <c r="H26" i="23" s="1"/>
  <c r="H45" i="23" s="1"/>
  <c r="G13" i="23"/>
  <c r="F13" i="23"/>
  <c r="F26" i="23" s="1"/>
  <c r="E13" i="23"/>
  <c r="E26" i="23" s="1"/>
  <c r="D13" i="23"/>
  <c r="D26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R44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V26" i="1"/>
  <c r="V45" i="1" s="1"/>
  <c r="U26" i="1"/>
  <c r="O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U13" i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N26" i="1" s="1"/>
  <c r="N45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F13" i="1"/>
  <c r="F26" i="1" s="1"/>
  <c r="F45" i="1" s="1"/>
  <c r="E13" i="1"/>
  <c r="E26" i="1" s="1"/>
  <c r="E45" i="1" s="1"/>
  <c r="D13" i="1"/>
  <c r="D26" i="1" s="1"/>
  <c r="C13" i="1"/>
  <c r="C26" i="1" s="1"/>
  <c r="AA44" i="22" l="1"/>
  <c r="AA45" i="22" s="1"/>
  <c r="C45" i="16"/>
  <c r="W45" i="2"/>
  <c r="G44" i="21"/>
  <c r="G45" i="21" s="1"/>
  <c r="O44" i="21"/>
  <c r="W44" i="21"/>
  <c r="G45" i="1"/>
  <c r="O44" i="1"/>
  <c r="AA45" i="7"/>
  <c r="W45" i="6"/>
  <c r="O45" i="1"/>
  <c r="G44" i="20"/>
  <c r="O44" i="20"/>
  <c r="W44" i="20"/>
  <c r="L45" i="5"/>
  <c r="S44" i="22"/>
  <c r="S45" i="22" s="1"/>
  <c r="X44" i="21"/>
  <c r="Z44" i="21" s="1"/>
  <c r="X44" i="20"/>
  <c r="I44" i="16"/>
  <c r="D26" i="15"/>
  <c r="D45" i="6"/>
  <c r="Y44" i="21"/>
  <c r="Y45" i="21" s="1"/>
  <c r="Y44" i="20"/>
  <c r="Z44" i="20" s="1"/>
  <c r="K44" i="18"/>
  <c r="H26" i="17"/>
  <c r="H45" i="17" s="1"/>
  <c r="S44" i="4"/>
  <c r="K45" i="1"/>
  <c r="S45" i="1"/>
  <c r="F45" i="20"/>
  <c r="N45" i="20"/>
  <c r="V45" i="20"/>
  <c r="R45" i="16"/>
  <c r="D44" i="16"/>
  <c r="D45" i="16" s="1"/>
  <c r="C45" i="14"/>
  <c r="E44" i="14"/>
  <c r="E45" i="14" s="1"/>
  <c r="M44" i="14"/>
  <c r="U44" i="14"/>
  <c r="G44" i="13"/>
  <c r="O44" i="13"/>
  <c r="W44" i="13"/>
  <c r="X44" i="13"/>
  <c r="Z44" i="13" s="1"/>
  <c r="X44" i="12"/>
  <c r="Z44" i="12" s="1"/>
  <c r="Z50" i="12"/>
  <c r="H45" i="11"/>
  <c r="P45" i="11"/>
  <c r="V45" i="11"/>
  <c r="L44" i="10"/>
  <c r="Z26" i="9"/>
  <c r="D45" i="7"/>
  <c r="L45" i="7"/>
  <c r="T45" i="7"/>
  <c r="H44" i="6"/>
  <c r="O45" i="5"/>
  <c r="W45" i="5"/>
  <c r="X44" i="5"/>
  <c r="F44" i="3"/>
  <c r="F45" i="3" s="1"/>
  <c r="N44" i="3"/>
  <c r="N45" i="3" s="1"/>
  <c r="V44" i="3"/>
  <c r="V45" i="3" s="1"/>
  <c r="C45" i="2"/>
  <c r="V45" i="17"/>
  <c r="I45" i="14"/>
  <c r="L45" i="6"/>
  <c r="T44" i="2"/>
  <c r="T45" i="2" s="1"/>
  <c r="Q44" i="21"/>
  <c r="Q45" i="21" s="1"/>
  <c r="V45" i="19"/>
  <c r="Y45" i="19"/>
  <c r="I45" i="16"/>
  <c r="AA44" i="8"/>
  <c r="C44" i="4"/>
  <c r="L45" i="1"/>
  <c r="T45" i="1"/>
  <c r="F45" i="21"/>
  <c r="N45" i="21"/>
  <c r="V45" i="21"/>
  <c r="G45" i="20"/>
  <c r="O45" i="20"/>
  <c r="W45" i="20"/>
  <c r="H45" i="19"/>
  <c r="P45" i="19"/>
  <c r="AA45" i="17"/>
  <c r="J26" i="17"/>
  <c r="J45" i="17" s="1"/>
  <c r="R26" i="17"/>
  <c r="R45" i="17" s="1"/>
  <c r="T45" i="14"/>
  <c r="K45" i="14"/>
  <c r="H45" i="13"/>
  <c r="P45" i="13"/>
  <c r="I45" i="11"/>
  <c r="Q45" i="11"/>
  <c r="Y45" i="11"/>
  <c r="AA45" i="10"/>
  <c r="O45" i="6"/>
  <c r="X44" i="6"/>
  <c r="Z44" i="6" s="1"/>
  <c r="AA45" i="4"/>
  <c r="E45" i="3"/>
  <c r="M45" i="3"/>
  <c r="U45" i="3"/>
  <c r="L45" i="2"/>
  <c r="X44" i="19"/>
  <c r="Z44" i="19" s="1"/>
  <c r="AA44" i="17"/>
  <c r="V45" i="16"/>
  <c r="AA45" i="14"/>
  <c r="D44" i="2"/>
  <c r="D45" i="2" s="1"/>
  <c r="AA45" i="1"/>
  <c r="L26" i="22"/>
  <c r="L45" i="22" s="1"/>
  <c r="T44" i="22"/>
  <c r="F45" i="19"/>
  <c r="AA44" i="19"/>
  <c r="AA45" i="19" s="1"/>
  <c r="H45" i="12"/>
  <c r="C44" i="10"/>
  <c r="K44" i="10"/>
  <c r="M44" i="2"/>
  <c r="D45" i="1"/>
  <c r="J45" i="23"/>
  <c r="O45" i="21"/>
  <c r="W45" i="21"/>
  <c r="H45" i="20"/>
  <c r="P45" i="20"/>
  <c r="AA45" i="18"/>
  <c r="J26" i="18"/>
  <c r="J45" i="18" s="1"/>
  <c r="R26" i="18"/>
  <c r="R45" i="18" s="1"/>
  <c r="C45" i="17"/>
  <c r="K45" i="17"/>
  <c r="S45" i="17"/>
  <c r="G44" i="17"/>
  <c r="O44" i="17"/>
  <c r="O45" i="17" s="1"/>
  <c r="W44" i="17"/>
  <c r="D26" i="16"/>
  <c r="L26" i="16"/>
  <c r="L45" i="16" s="1"/>
  <c r="T26" i="16"/>
  <c r="F44" i="16"/>
  <c r="F45" i="16" s="1"/>
  <c r="N44" i="16"/>
  <c r="H45" i="15"/>
  <c r="P45" i="15"/>
  <c r="Z25" i="15"/>
  <c r="K45" i="12"/>
  <c r="AA45" i="11"/>
  <c r="C45" i="10"/>
  <c r="S45" i="10"/>
  <c r="J26" i="9"/>
  <c r="J45" i="9" s="1"/>
  <c r="R26" i="9"/>
  <c r="R45" i="9" s="1"/>
  <c r="H45" i="6"/>
  <c r="P45" i="6"/>
  <c r="I45" i="5"/>
  <c r="Q45" i="5"/>
  <c r="C45" i="4"/>
  <c r="S45" i="4"/>
  <c r="X44" i="2"/>
  <c r="Z44" i="2" s="1"/>
  <c r="Z37" i="2"/>
  <c r="O45" i="8"/>
  <c r="Y45" i="7"/>
  <c r="D45" i="5"/>
  <c r="V45" i="18"/>
  <c r="L26" i="15"/>
  <c r="L45" i="15" s="1"/>
  <c r="U26" i="5"/>
  <c r="U45" i="5" s="1"/>
  <c r="J45" i="1"/>
  <c r="T45" i="22"/>
  <c r="N45" i="19"/>
  <c r="T44" i="17"/>
  <c r="C44" i="9"/>
  <c r="G45" i="8"/>
  <c r="K45" i="7"/>
  <c r="C45" i="1"/>
  <c r="C45" i="23"/>
  <c r="Z50" i="23"/>
  <c r="H45" i="21"/>
  <c r="P45" i="21"/>
  <c r="J26" i="19"/>
  <c r="R26" i="19"/>
  <c r="R45" i="19" s="1"/>
  <c r="G44" i="18"/>
  <c r="G45" i="18" s="1"/>
  <c r="O44" i="18"/>
  <c r="O45" i="18" s="1"/>
  <c r="W44" i="18"/>
  <c r="W45" i="18" s="1"/>
  <c r="Y45" i="15"/>
  <c r="C45" i="11"/>
  <c r="S45" i="11"/>
  <c r="F45" i="11"/>
  <c r="C45" i="9"/>
  <c r="K45" i="9"/>
  <c r="S45" i="9"/>
  <c r="I44" i="7"/>
  <c r="I45" i="7" s="1"/>
  <c r="Q44" i="7"/>
  <c r="Y44" i="7"/>
  <c r="C44" i="6"/>
  <c r="C45" i="6" s="1"/>
  <c r="K44" i="6"/>
  <c r="K45" i="6" s="1"/>
  <c r="S44" i="6"/>
  <c r="R45" i="5"/>
  <c r="L44" i="5"/>
  <c r="D45" i="4"/>
  <c r="L45" i="4"/>
  <c r="T45" i="4"/>
  <c r="F45" i="2"/>
  <c r="N45" i="2"/>
  <c r="V45" i="2"/>
  <c r="Q44" i="18"/>
  <c r="Q45" i="18" s="1"/>
  <c r="Y44" i="18"/>
  <c r="U26" i="11"/>
  <c r="U45" i="11" s="1"/>
  <c r="Q45" i="7"/>
  <c r="AA44" i="7"/>
  <c r="S26" i="6"/>
  <c r="E44" i="23"/>
  <c r="N45" i="18"/>
  <c r="P45" i="16"/>
  <c r="Q44" i="16"/>
  <c r="Y44" i="16"/>
  <c r="Z44" i="16" s="1"/>
  <c r="T26" i="15"/>
  <c r="R45" i="1"/>
  <c r="V44" i="23"/>
  <c r="Q26" i="16"/>
  <c r="Q45" i="16" s="1"/>
  <c r="Y26" i="16"/>
  <c r="V44" i="13"/>
  <c r="O45" i="11"/>
  <c r="AA26" i="20"/>
  <c r="J26" i="20"/>
  <c r="R26" i="20"/>
  <c r="G44" i="19"/>
  <c r="G45" i="19" s="1"/>
  <c r="O44" i="19"/>
  <c r="O45" i="19" s="1"/>
  <c r="W44" i="19"/>
  <c r="W45" i="19" s="1"/>
  <c r="Z44" i="18"/>
  <c r="Z43" i="18"/>
  <c r="N45" i="16"/>
  <c r="H44" i="16"/>
  <c r="H45" i="16" s="1"/>
  <c r="S45" i="14"/>
  <c r="K45" i="13"/>
  <c r="D45" i="9"/>
  <c r="L45" i="8"/>
  <c r="J44" i="7"/>
  <c r="J45" i="7" s="1"/>
  <c r="R44" i="7"/>
  <c r="R45" i="7" s="1"/>
  <c r="Z37" i="7"/>
  <c r="E45" i="4"/>
  <c r="M45" i="4"/>
  <c r="U45" i="4"/>
  <c r="Z37" i="4"/>
  <c r="X44" i="4"/>
  <c r="Z44" i="4" s="1"/>
  <c r="Z50" i="4"/>
  <c r="J45" i="15"/>
  <c r="R45" i="15"/>
  <c r="J26" i="14"/>
  <c r="J45" i="14" s="1"/>
  <c r="R26" i="14"/>
  <c r="R45" i="14" s="1"/>
  <c r="G44" i="14"/>
  <c r="O44" i="14"/>
  <c r="O45" i="14" s="1"/>
  <c r="W44" i="14"/>
  <c r="W45" i="14" s="1"/>
  <c r="J45" i="13"/>
  <c r="R45" i="13"/>
  <c r="J45" i="12"/>
  <c r="R45" i="12"/>
  <c r="X44" i="11"/>
  <c r="Z44" i="11" s="1"/>
  <c r="H45" i="10"/>
  <c r="P45" i="10"/>
  <c r="F45" i="9"/>
  <c r="N45" i="9"/>
  <c r="V45" i="9"/>
  <c r="G44" i="9"/>
  <c r="O44" i="9"/>
  <c r="O45" i="9" s="1"/>
  <c r="H45" i="8"/>
  <c r="X45" i="8"/>
  <c r="Z45" i="8" s="1"/>
  <c r="P44" i="8"/>
  <c r="P45" i="8" s="1"/>
  <c r="H45" i="4"/>
  <c r="P45" i="4"/>
  <c r="L44" i="16"/>
  <c r="T44" i="16"/>
  <c r="D44" i="15"/>
  <c r="L44" i="15"/>
  <c r="T44" i="15"/>
  <c r="G45" i="13"/>
  <c r="O45" i="13"/>
  <c r="W45" i="13"/>
  <c r="G45" i="12"/>
  <c r="O45" i="12"/>
  <c r="W45" i="12"/>
  <c r="I45" i="10"/>
  <c r="P44" i="10"/>
  <c r="Z37" i="9"/>
  <c r="F45" i="7"/>
  <c r="N45" i="7"/>
  <c r="V45" i="7"/>
  <c r="E44" i="7"/>
  <c r="M44" i="7"/>
  <c r="U44" i="7"/>
  <c r="U45" i="7" s="1"/>
  <c r="F44" i="6"/>
  <c r="N44" i="6"/>
  <c r="N45" i="6" s="1"/>
  <c r="V44" i="6"/>
  <c r="V45" i="6" s="1"/>
  <c r="H45" i="5"/>
  <c r="P45" i="5"/>
  <c r="Z25" i="5"/>
  <c r="I45" i="4"/>
  <c r="Q45" i="4"/>
  <c r="Y45" i="4"/>
  <c r="I44" i="3"/>
  <c r="Q44" i="3"/>
  <c r="Q45" i="3" s="1"/>
  <c r="Y44" i="3"/>
  <c r="J44" i="2"/>
  <c r="J45" i="2" s="1"/>
  <c r="R44" i="2"/>
  <c r="V44" i="16"/>
  <c r="E45" i="15"/>
  <c r="M45" i="15"/>
  <c r="U45" i="15"/>
  <c r="F44" i="15"/>
  <c r="N44" i="15"/>
  <c r="V44" i="15"/>
  <c r="V45" i="15" s="1"/>
  <c r="M45" i="14"/>
  <c r="U45" i="14"/>
  <c r="I45" i="13"/>
  <c r="Q45" i="13"/>
  <c r="Y45" i="13"/>
  <c r="E44" i="13"/>
  <c r="E45" i="13" s="1"/>
  <c r="M44" i="13"/>
  <c r="M45" i="13" s="1"/>
  <c r="U44" i="13"/>
  <c r="I45" i="12"/>
  <c r="Q45" i="12"/>
  <c r="Y45" i="12"/>
  <c r="E44" i="12"/>
  <c r="M44" i="12"/>
  <c r="M45" i="12" s="1"/>
  <c r="U44" i="12"/>
  <c r="J44" i="11"/>
  <c r="J45" i="11" s="1"/>
  <c r="R44" i="11"/>
  <c r="R45" i="11" s="1"/>
  <c r="Z37" i="10"/>
  <c r="C26" i="8"/>
  <c r="C45" i="8" s="1"/>
  <c r="H45" i="7"/>
  <c r="P45" i="7"/>
  <c r="I45" i="6"/>
  <c r="Q45" i="6"/>
  <c r="Y45" i="6"/>
  <c r="I44" i="5"/>
  <c r="Q44" i="5"/>
  <c r="Y44" i="5"/>
  <c r="Y45" i="5" s="1"/>
  <c r="J44" i="4"/>
  <c r="R44" i="4"/>
  <c r="R45" i="4" s="1"/>
  <c r="D45" i="3"/>
  <c r="L45" i="3"/>
  <c r="T45" i="3"/>
  <c r="C44" i="3"/>
  <c r="C45" i="3" s="1"/>
  <c r="K44" i="3"/>
  <c r="S44" i="3"/>
  <c r="S45" i="3" s="1"/>
  <c r="E45" i="2"/>
  <c r="M45" i="2"/>
  <c r="U45" i="2"/>
  <c r="X45" i="23"/>
  <c r="Z45" i="23" s="1"/>
  <c r="Z26" i="23"/>
  <c r="X45" i="1"/>
  <c r="Z26" i="1"/>
  <c r="I45" i="1"/>
  <c r="Q45" i="1"/>
  <c r="Y45" i="1"/>
  <c r="U45" i="1"/>
  <c r="Z44" i="1"/>
  <c r="G45" i="23"/>
  <c r="E45" i="23"/>
  <c r="M45" i="23"/>
  <c r="D44" i="23"/>
  <c r="D45" i="23" s="1"/>
  <c r="L44" i="23"/>
  <c r="L45" i="23" s="1"/>
  <c r="T44" i="23"/>
  <c r="T45" i="23" s="1"/>
  <c r="X45" i="17"/>
  <c r="Z45" i="17" s="1"/>
  <c r="Z26" i="17"/>
  <c r="F45" i="23"/>
  <c r="N45" i="23"/>
  <c r="V45" i="23"/>
  <c r="U44" i="23"/>
  <c r="U45" i="23" s="1"/>
  <c r="X45" i="18"/>
  <c r="Z26" i="18"/>
  <c r="Z26" i="19"/>
  <c r="Z13" i="1"/>
  <c r="Z13" i="23"/>
  <c r="X45" i="20"/>
  <c r="Z26" i="20"/>
  <c r="X45" i="22"/>
  <c r="Z45" i="22" s="1"/>
  <c r="Z26" i="22"/>
  <c r="Z26" i="21"/>
  <c r="J45" i="19"/>
  <c r="C45" i="18"/>
  <c r="K45" i="18"/>
  <c r="S45" i="18"/>
  <c r="D45" i="17"/>
  <c r="L45" i="17"/>
  <c r="T45" i="17"/>
  <c r="I45" i="21"/>
  <c r="AA45" i="20"/>
  <c r="J45" i="20"/>
  <c r="R45" i="20"/>
  <c r="C45" i="19"/>
  <c r="K45" i="19"/>
  <c r="S45" i="19"/>
  <c r="D45" i="18"/>
  <c r="L45" i="18"/>
  <c r="T45" i="18"/>
  <c r="E45" i="17"/>
  <c r="M45" i="17"/>
  <c r="U45" i="17"/>
  <c r="Z37" i="1"/>
  <c r="Z37" i="23"/>
  <c r="J45" i="21"/>
  <c r="R45" i="21"/>
  <c r="AA45" i="21"/>
  <c r="C45" i="20"/>
  <c r="K45" i="20"/>
  <c r="S45" i="20"/>
  <c r="D45" i="19"/>
  <c r="L45" i="19"/>
  <c r="T45" i="19"/>
  <c r="E45" i="18"/>
  <c r="M45" i="18"/>
  <c r="U45" i="18"/>
  <c r="S44" i="23"/>
  <c r="S45" i="23" s="1"/>
  <c r="AA44" i="23"/>
  <c r="AA45" i="23" s="1"/>
  <c r="C45" i="21"/>
  <c r="K45" i="21"/>
  <c r="S45" i="21"/>
  <c r="D45" i="20"/>
  <c r="L45" i="20"/>
  <c r="T45" i="20"/>
  <c r="I45" i="20"/>
  <c r="E45" i="19"/>
  <c r="M45" i="19"/>
  <c r="U45" i="19"/>
  <c r="Y45" i="18"/>
  <c r="G45" i="17"/>
  <c r="W45" i="17"/>
  <c r="I45" i="17"/>
  <c r="Q45" i="17"/>
  <c r="Y45" i="17"/>
  <c r="X26" i="16"/>
  <c r="Z13" i="16"/>
  <c r="X45" i="10"/>
  <c r="Z26" i="10"/>
  <c r="N45" i="15"/>
  <c r="Z37" i="22"/>
  <c r="Z37" i="21"/>
  <c r="Z37" i="20"/>
  <c r="Z37" i="19"/>
  <c r="Z37" i="18"/>
  <c r="Z37" i="17"/>
  <c r="G45" i="15"/>
  <c r="O45" i="15"/>
  <c r="W45" i="15"/>
  <c r="S45" i="15"/>
  <c r="Z26" i="13"/>
  <c r="Z26" i="12"/>
  <c r="X45" i="12"/>
  <c r="Z45" i="12" s="1"/>
  <c r="X26" i="15"/>
  <c r="Z13" i="15"/>
  <c r="Z44" i="14"/>
  <c r="T45" i="16"/>
  <c r="Z44" i="15"/>
  <c r="E45" i="16"/>
  <c r="M45" i="16"/>
  <c r="U45" i="16"/>
  <c r="K45" i="16"/>
  <c r="G45" i="14"/>
  <c r="L45" i="14"/>
  <c r="Z26" i="11"/>
  <c r="X45" i="11"/>
  <c r="Z45" i="11" s="1"/>
  <c r="X26" i="14"/>
  <c r="Z13" i="14"/>
  <c r="D45" i="13"/>
  <c r="T45" i="13"/>
  <c r="D45" i="12"/>
  <c r="T45" i="12"/>
  <c r="K45" i="10"/>
  <c r="G45" i="9"/>
  <c r="Z13" i="22"/>
  <c r="Z13" i="21"/>
  <c r="Z13" i="20"/>
  <c r="Z13" i="19"/>
  <c r="Z13" i="18"/>
  <c r="Z13" i="17"/>
  <c r="G45" i="16"/>
  <c r="O45" i="16"/>
  <c r="W45" i="16"/>
  <c r="S45" i="16"/>
  <c r="D45" i="15"/>
  <c r="T45" i="15"/>
  <c r="F45" i="15"/>
  <c r="Q45" i="14"/>
  <c r="Y45" i="14"/>
  <c r="U45" i="13"/>
  <c r="F45" i="13"/>
  <c r="V45" i="13"/>
  <c r="E45" i="12"/>
  <c r="U45" i="12"/>
  <c r="F45" i="12"/>
  <c r="V45" i="12"/>
  <c r="O45" i="10"/>
  <c r="J44" i="10"/>
  <c r="R44" i="10"/>
  <c r="E45" i="7"/>
  <c r="M45" i="7"/>
  <c r="F45" i="6"/>
  <c r="Z26" i="4"/>
  <c r="I45" i="3"/>
  <c r="Y45" i="3"/>
  <c r="D45" i="10"/>
  <c r="L45" i="10"/>
  <c r="T45" i="10"/>
  <c r="X45" i="5"/>
  <c r="Z26" i="5"/>
  <c r="X44" i="9"/>
  <c r="X45" i="9" s="1"/>
  <c r="X45" i="6"/>
  <c r="Z26" i="6"/>
  <c r="X45" i="7"/>
  <c r="Z45" i="7" s="1"/>
  <c r="Z26" i="7"/>
  <c r="S45" i="8"/>
  <c r="J45" i="3"/>
  <c r="Z44" i="3"/>
  <c r="K45" i="2"/>
  <c r="Z13" i="13"/>
  <c r="Z13" i="12"/>
  <c r="Z13" i="11"/>
  <c r="Z13" i="10"/>
  <c r="I44" i="9"/>
  <c r="I45" i="9" s="1"/>
  <c r="Q44" i="9"/>
  <c r="Q45" i="9" s="1"/>
  <c r="Y44" i="9"/>
  <c r="Y45" i="9" s="1"/>
  <c r="J45" i="4"/>
  <c r="K45" i="3"/>
  <c r="H45" i="9"/>
  <c r="P45" i="9"/>
  <c r="Z26" i="8"/>
  <c r="J45" i="5"/>
  <c r="Z44" i="5"/>
  <c r="K45" i="4"/>
  <c r="Z26" i="2"/>
  <c r="R45" i="2"/>
  <c r="J45" i="10"/>
  <c r="R45" i="10"/>
  <c r="Q44" i="10"/>
  <c r="Q45" i="10" s="1"/>
  <c r="Y44" i="10"/>
  <c r="Y45" i="10" s="1"/>
  <c r="AA45" i="8"/>
  <c r="Z37" i="8"/>
  <c r="E45" i="6"/>
  <c r="M45" i="6"/>
  <c r="U45" i="6"/>
  <c r="J45" i="6"/>
  <c r="F45" i="5"/>
  <c r="N45" i="5"/>
  <c r="V45" i="5"/>
  <c r="K45" i="5"/>
  <c r="X45" i="3"/>
  <c r="Z26" i="3"/>
  <c r="R45" i="3"/>
  <c r="I45" i="2"/>
  <c r="Q45" i="2"/>
  <c r="Y45" i="2"/>
  <c r="S45" i="2"/>
  <c r="Z13" i="9"/>
  <c r="Z13" i="8"/>
  <c r="Z13" i="7"/>
  <c r="Z13" i="6"/>
  <c r="Z13" i="5"/>
  <c r="Z13" i="4"/>
  <c r="Z13" i="3"/>
  <c r="Z13" i="2"/>
  <c r="Y45" i="20" l="1"/>
  <c r="Z45" i="6"/>
  <c r="Z45" i="20"/>
  <c r="Z45" i="5"/>
  <c r="X45" i="4"/>
  <c r="Z45" i="4" s="1"/>
  <c r="X45" i="13"/>
  <c r="Z45" i="13" s="1"/>
  <c r="Z45" i="1"/>
  <c r="S45" i="6"/>
  <c r="X45" i="2"/>
  <c r="Y45" i="16"/>
  <c r="X45" i="21"/>
  <c r="Z45" i="21" s="1"/>
  <c r="X45" i="19"/>
  <c r="Z45" i="19" s="1"/>
  <c r="Z26" i="14"/>
  <c r="X45" i="14"/>
  <c r="Z45" i="14" s="1"/>
  <c r="Z26" i="16"/>
  <c r="X45" i="16"/>
  <c r="Z45" i="16" s="1"/>
  <c r="Z26" i="15"/>
  <c r="X45" i="15"/>
  <c r="Z45" i="15" s="1"/>
  <c r="Z45" i="3"/>
  <c r="Z45" i="18"/>
  <c r="Z45" i="9"/>
  <c r="Z45" i="2"/>
  <c r="Z44" i="9"/>
  <c r="Z45" i="10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<sst xmlns="http://schemas.openxmlformats.org/spreadsheetml/2006/main" count="2990" uniqueCount="102">
  <si>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</si>
  <si>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</si>
  <si>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</si>
  <si>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</si>
  <si>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</si>
  <si>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</si>
  <si>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</si>
  <si>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</si>
  <si>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</si>
  <si>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</si>
  <si>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</si>
  <si>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</si>
  <si>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</si>
  <si>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</si>
  <si>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</si>
  <si>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</si>
  <si>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</si>
  <si>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</si>
  <si>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</si>
  <si>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</si>
  <si>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</si>
  <si>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</si>
  <si>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</si>
  <si>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</si>
  <si>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</si>
  <si>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</si>
  <si>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</si>
  <si>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</si>
  <si>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</si>
  <si>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</si>
  <si>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</si>
  <si>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</si>
  <si>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</si>
  <si>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</si>
  <si>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</si>
  <si>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</si>
  <si>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</si>
  <si>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</si>
  <si>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</si>
  <si>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</si>
  <si>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</si>
  <si>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</si>
  <si>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</si>
  <si>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</si>
  <si>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</si>
  <si>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</si>
  <si>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</si>
  <si>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</si>
  <si>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</si>
  <si>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</si>
  <si>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</si>
  <si>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</si>
  <si>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</si>
  <si>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</si>
  <si>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</si>
  <si>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</si>
  <si>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</si>
  <si>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</si>
  <si>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</si>
  <si>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</si>
  <si>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</si>
  <si>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</si>
  <si>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</si>
  <si>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</si>
  <si>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</si>
  <si>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</si>
  <si>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</si>
  <si>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</si>
  <si>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</si>
  <si>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</si>
  <si>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</si>
  <si>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</si>
  <si>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</si>
  <si>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</si>
  <si>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</si>
  <si>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</si>
  <si>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1st Quarter ended 30 September 2023 (Figures Finalised as at 2023/10/16)</t>
  </si>
  <si>
    <t>North West: Rustenburg (NW373) - Table C6 Quarterly Budget Statement - Financial Position ( Water management                                   ) for 1st Quarter ended 30 September 2023 (Figures Finalised as at 2023/10/16)</t>
  </si>
  <si>
    <t>North West: Kgetlengrivier (NW374) - Table C6 Quarterly Budget Statement - Financial Position ( Water management                                   ) for 1st Quarter ended 30 September 2023 (Figures Finalised as at 2023/10/16)</t>
  </si>
  <si>
    <t>North West: Moses Kotane (NW375) - Table C6 Quarterly Budget Statement - Financial Position ( Water management                                   ) for 1st Quarter ended 30 September 2023 (Figures Finalised as at 2023/10/16)</t>
  </si>
  <si>
    <t>North West: Bojanala Platinum (DC37) - Table C6 Quarterly Budget Statement - Financial Position ( Water management                                   ) for 1st Quarter ended 30 September 2023 (Figures Finalised as at 2023/10/16)</t>
  </si>
  <si>
    <t>North West: Ratlou (NW381) - Table C6 Quarterly Budget Statement - Financial Position ( Water management                                   ) for 1st Quarter ended 30 September 2023 (Figures Finalised as at 2023/10/16)</t>
  </si>
  <si>
    <t>North West: Tswaing (NW382) - Table C6 Quarterly Budget Statement - Financial Position ( Water management                                   ) for 1st Quarter ended 30 September 2023 (Figures Finalised as at 2023/10/16)</t>
  </si>
  <si>
    <t>North West: Mafikeng (NW383) - Table C6 Quarterly Budget Statement - Financial Position ( Water management                                   ) for 1st Quarter ended 30 September 2023 (Figures Finalised as at 2023/10/16)</t>
  </si>
  <si>
    <t>North West: Ditsobotla (NW384) - Table C6 Quarterly Budget Statement - Financial Position ( Water management                                   ) for 1st Quarter ended 30 September 2023 (Figures Finalised as at 2023/10/16)</t>
  </si>
  <si>
    <t>North West: Ramotshere Moiloa (NW385) - Table C6 Quarterly Budget Statement - Financial Position ( Water management                                   ) for 1st Quarter ended 30 September 2023 (Figures Finalised as at 2023/10/16)</t>
  </si>
  <si>
    <t>North West: Ngaka Modiri Molema (DC38) - Table C6 Quarterly Budget Statement - Financial Position ( Water management                                   ) for 1st Quarter ended 30 September 2023 (Figures Finalised as at 2023/10/16)</t>
  </si>
  <si>
    <t>North West: Naledi (NW) (NW392) - Table C6 Quarterly Budget Statement - Financial Position ( Water management                                   ) for 1st Quarter ended 30 September 2023 (Figures Finalised as at 2023/10/16)</t>
  </si>
  <si>
    <t>North West: Mamusa (NW393) - Table C6 Quarterly Budget Statement - Financial Position ( Water management                                   ) for 1st Quarter ended 30 September 2023 (Figures Finalised as at 2023/10/16)</t>
  </si>
  <si>
    <t>North West: Greater Taung (NW394) - Table C6 Quarterly Budget Statement - Financial Position ( Water management                                   ) for 1st Quarter ended 30 September 2023 (Figures Finalised as at 2023/10/16)</t>
  </si>
  <si>
    <t>North West: Lekwa-Teemane (NW396) - Table C6 Quarterly Budget Statement - Financial Position ( Water management                                   ) for 1st Quarter ended 30 September 2023 (Figures Finalised as at 2023/10/16)</t>
  </si>
  <si>
    <t>North West: Kagisano-Molopo (NW397) - Table C6 Quarterly Budget Statement - Financial Position ( Water management                                   ) for 1st Quarter ended 30 September 2023 (Figures Finalised as at 2023/10/16)</t>
  </si>
  <si>
    <t>North West: Dr Ruth Segomotsi Mompati (DC39) - Table C6 Quarterly Budget Statement - Financial Position ( Water management                                   ) for 1st Quarter ended 30 September 2023 (Figures Finalised as at 2023/10/16)</t>
  </si>
  <si>
    <t>North West: City of Matlosana (NW403) - Table C6 Quarterly Budget Statement - Financial Position ( Water management                                   ) for 1st Quarter ended 30 September 2023 (Figures Finalised as at 2023/10/16)</t>
  </si>
  <si>
    <t>North West: Maquassi Hills (NW404) - Table C6 Quarterly Budget Statement - Financial Position ( Water management                                   ) for 1st Quarter ended 30 September 2023 (Figures Finalised as at 2023/10/16)</t>
  </si>
  <si>
    <t>North West: J B Marks (NW405) - Table C6 Quarterly Budget Statement - Financial Position ( Water management                                   ) for 1st Quarter ended 30 September 2023 (Figures Finalised as at 2023/10/16)</t>
  </si>
  <si>
    <t>North West: Dr Kenneth Kaunda (DC40)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</si>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</sst>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-83879706</v>
      </c>
      <c r="D6" s="18"/>
      <c r="E6" s="19">
        <v>-162658001</v>
      </c>
      <c r="F6" s="20">
        <v>-162658001</v>
      </c>
      <c r="G6" s="20">
        <v>-32882140</v>
      </c>
      <c r="H6" s="20">
        <v>-33213040</v>
      </c>
      <c r="I6" s="20">
        <v>-10535633</v>
      </c>
      <c r="J6" s="20">
        <v>-76630813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-76630813</v>
      </c>
      <c r="X6" s="20">
        <v>-30332799</v>
      </c>
      <c r="Y6" s="20">
        <v>-46298014</v>
      </c>
      <c r="Z6" s="21">
        <v>152.63350408249499</v>
      </c>
      <c r="AA6" s="22">
        <v>-162658001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-6992256</v>
      </c>
      <c r="G7" s="20">
        <v>4068265</v>
      </c>
      <c r="H7" s="20">
        <v>4092329</v>
      </c>
      <c r="I7" s="20">
        <v>4113953</v>
      </c>
      <c r="J7" s="20">
        <v>12274547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12274547</v>
      </c>
      <c r="X7" s="20">
        <v>-1761996</v>
      </c>
      <c r="Y7" s="20">
        <v>14036543</v>
      </c>
      <c r="Z7" s="21">
        <v>-796.62740437549235</v>
      </c>
      <c r="AA7" s="22">
        <v>-6992256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184489</v>
      </c>
      <c r="D10" s="18"/>
      <c r="E10" s="19">
        <v>184389</v>
      </c>
      <c r="F10" s="20">
        <v>184389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184389</v>
      </c>
      <c r="Y10" s="20">
        <v>100</v>
      </c>
      <c r="Z10" s="21">
        <v>5.423317009149136E-2</v>
      </c>
      <c r="AA10" s="22">
        <v>184389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-83695217</v>
      </c>
      <c r="D13" s="29">
        <f>SUM(D6:D12)</f>
        <v>0</v>
      </c>
      <c r="E13" s="30">
        <f t="shared" si="0"/>
        <v>-169465868</v>
      </c>
      <c r="F13" s="31">
        <f t="shared" si="0"/>
        <v>-169465868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-64171777</v>
      </c>
      <c r="X13" s="31">
        <f t="shared" si="0"/>
        <v>-31910406</v>
      </c>
      <c r="Y13" s="31">
        <f t="shared" si="0"/>
        <v>-32261371</v>
      </c>
      <c r="Z13" s="32">
        <f>+IF(X13&lt;&gt;0,+(Y13/X13)*100,0)</f>
        <v>101.09984498473632</v>
      </c>
      <c r="AA13" s="33">
        <f>SUM(AA6:AA12)</f>
        <v>-169465868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514861680</v>
      </c>
      <c r="D17" s="18"/>
      <c r="E17" s="19">
        <v>541065907</v>
      </c>
      <c r="F17" s="20">
        <v>541065907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502228537</v>
      </c>
      <c r="X17" s="20">
        <v>452662552</v>
      </c>
      <c r="Y17" s="24">
        <v>49565985</v>
      </c>
      <c r="Z17" s="25">
        <v>10.949875305788494</v>
      </c>
      <c r="AA17" s="26">
        <v>541065907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514861680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541065907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502228537</v>
      </c>
      <c r="X25" s="36">
        <f t="shared" si="1"/>
        <v>452662552</v>
      </c>
      <c r="Y25" s="36">
        <f t="shared" si="1"/>
        <v>49565985</v>
      </c>
      <c r="Z25" s="37">
        <f>+IF(X25&lt;&gt;0,+(Y25/X25)*100,0)</f>
        <v>10.949875305788494</v>
      </c>
      <c r="AA25" s="38">
        <f>SUM(AA15:AA24)</f>
        <v>541065907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431166463</v>
      </c>
      <c r="D26" s="29">
        <f>+D13+D25</f>
        <v>0</v>
      </c>
      <c r="E26" s="30">
        <f t="shared" si="2"/>
        <v>371600039</v>
      </c>
      <c r="F26" s="31">
        <f t="shared" si="2"/>
        <v>371600039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438056760</v>
      </c>
      <c r="X26" s="31">
        <f t="shared" si="2"/>
        <v>420752146</v>
      </c>
      <c r="Y26" s="31">
        <f t="shared" si="2"/>
        <v>17304614</v>
      </c>
      <c r="Z26" s="32">
        <f>+IF(X26&lt;&gt;0,+(Y26/X26)*100,0)</f>
        <v>4.112780924473288</v>
      </c>
      <c r="AA26" s="33">
        <f>+AA13+AA25</f>
        <v>371600039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</v>
      </c>
      <c r="D32" s="18"/>
      <c r="E32" s="19">
        <v>38718</v>
      </c>
      <c r="F32" s="20">
        <v>38718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38718</v>
      </c>
      <c r="Y32" s="20">
        <v>-70</v>
      </c>
      <c r="Z32" s="21">
        <v>-0.1807944625238907</v>
      </c>
      <c r="AA32" s="22">
        <v>38718</v>
      </c>
    </row>
    <row r="33" spans="1:27" x14ac:dyDescent="0.25">
      <c r="A33" s="23" t="s">
        <v>60</v>
      </c>
      <c r="B33" s="17" t="s">
        <v>32</v>
      </c>
      <c r="C33" s="18">
        <v>-1090503</v>
      </c>
      <c r="D33" s="18"/>
      <c r="E33" s="19"/>
      <c r="F33" s="20"/>
      <c r="G33" s="20">
        <v>5000000</v>
      </c>
      <c r="H33" s="20">
        <v>-3565250</v>
      </c>
      <c r="I33" s="20">
        <v>-5407513</v>
      </c>
      <c r="J33" s="20">
        <v>-3972763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-3972763</v>
      </c>
      <c r="X33" s="20"/>
      <c r="Y33" s="20">
        <v>-3972763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-1051855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38718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-3934115</v>
      </c>
      <c r="X37" s="31">
        <f t="shared" si="3"/>
        <v>38718</v>
      </c>
      <c r="Y37" s="31">
        <f t="shared" si="3"/>
        <v>-3972833</v>
      </c>
      <c r="Z37" s="32">
        <f>+IF(X37&lt;&gt;0,+(Y37/X37)*100,0)</f>
        <v>-10260.945813316803</v>
      </c>
      <c r="AA37" s="33">
        <f>SUM(AA29:AA36)</f>
        <v>38718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-1051855</v>
      </c>
      <c r="D44" s="29">
        <f>+D37+D43</f>
        <v>0</v>
      </c>
      <c r="E44" s="30">
        <f t="shared" si="5"/>
        <v>38718</v>
      </c>
      <c r="F44" s="31">
        <f t="shared" si="5"/>
        <v>38718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-3934115</v>
      </c>
      <c r="X44" s="31">
        <f t="shared" si="5"/>
        <v>38718</v>
      </c>
      <c r="Y44" s="31">
        <f t="shared" si="5"/>
        <v>-3972833</v>
      </c>
      <c r="Z44" s="32">
        <f>+IF(X44&lt;&gt;0,+(Y44/X44)*100,0)</f>
        <v>-10260.945813316803</v>
      </c>
      <c r="AA44" s="33">
        <f>+AA37+AA43</f>
        <v>38718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432218318</v>
      </c>
      <c r="D45" s="42">
        <f t="shared" si="6"/>
        <v>0</v>
      </c>
      <c r="E45" s="43">
        <f t="shared" si="6"/>
        <v>371561321</v>
      </c>
      <c r="F45" s="44">
        <f t="shared" si="6"/>
        <v>371561321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441990875</v>
      </c>
      <c r="X45" s="44">
        <f t="shared" si="6"/>
        <v>420713428</v>
      </c>
      <c r="Y45" s="44">
        <f t="shared" si="6"/>
        <v>21277447</v>
      </c>
      <c r="Z45" s="45">
        <f>+IF(X45&lt;&gt;0,+(Y45/X45)*100,0)</f>
        <v>5.0574680017106566</v>
      </c>
      <c r="AA45" s="46">
        <f>+AA26-AA44</f>
        <v>371561321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-62051222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-12899115</v>
      </c>
      <c r="Y47" s="20">
        <v>12899115</v>
      </c>
      <c r="Z47" s="47">
        <v>-100</v>
      </c>
      <c r="AA47" s="22">
        <v>-62051222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-62051222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-12899115</v>
      </c>
      <c r="Y50" s="52">
        <f t="shared" si="7"/>
        <v>12899115</v>
      </c>
      <c r="Z50" s="53">
        <f>+IF(X50&lt;&gt;0,+(Y50/X50)*100,0)</f>
        <v>-100</v>
      </c>
      <c r="AA50" s="54">
        <f>SUM(AA47:AA49)</f>
        <v>-62051222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621856017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616344381</v>
      </c>
      <c r="X7" s="20">
        <v>74195304</v>
      </c>
      <c r="Y7" s="20">
        <v>542149077</v>
      </c>
      <c r="Z7" s="21">
        <v>730.70537860455431</v>
      </c>
      <c r="AA7" s="22">
        <v>296781187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1235457</v>
      </c>
      <c r="Y10" s="20">
        <v>-591522</v>
      </c>
      <c r="Z10" s="21">
        <v>-47.87880112379468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622499952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616988316</v>
      </c>
      <c r="X13" s="31">
        <f t="shared" si="0"/>
        <v>75430761</v>
      </c>
      <c r="Y13" s="31">
        <f t="shared" si="0"/>
        <v>541557555</v>
      </c>
      <c r="Z13" s="32">
        <f>+IF(X13&lt;&gt;0,+(Y13/X13)*100,0)</f>
        <v>717.95319021108639</v>
      </c>
      <c r="AA13" s="33">
        <f>SUM(AA6:AA12)</f>
        <v>301722996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1445970855</v>
      </c>
      <c r="D17" s="18"/>
      <c r="E17" s="19">
        <v>21200000</v>
      </c>
      <c r="F17" s="20">
        <v>21200000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1461276372</v>
      </c>
      <c r="X17" s="20">
        <v>5300004</v>
      </c>
      <c r="Y17" s="24">
        <v>1455976368</v>
      </c>
      <c r="Z17" s="25">
        <v>27471.231493410192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1445970855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1461276372</v>
      </c>
      <c r="X25" s="36">
        <f t="shared" si="1"/>
        <v>5300004</v>
      </c>
      <c r="Y25" s="36">
        <f t="shared" si="1"/>
        <v>1455976368</v>
      </c>
      <c r="Z25" s="37">
        <f>+IF(X25&lt;&gt;0,+(Y25/X25)*100,0)</f>
        <v>27471.231493410192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2068470807</v>
      </c>
      <c r="D26" s="29">
        <f>+D13+D25</f>
        <v>0</v>
      </c>
      <c r="E26" s="30">
        <f t="shared" si="2"/>
        <v>322922996</v>
      </c>
      <c r="F26" s="31">
        <f t="shared" si="2"/>
        <v>322922996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2078264688</v>
      </c>
      <c r="X26" s="31">
        <f t="shared" si="2"/>
        <v>80730765</v>
      </c>
      <c r="Y26" s="31">
        <f t="shared" si="2"/>
        <v>1997533923</v>
      </c>
      <c r="Z26" s="32">
        <f>+IF(X26&lt;&gt;0,+(Y26/X26)*100,0)</f>
        <v>2474.3156131370733</v>
      </c>
      <c r="AA26" s="33">
        <f>+AA13+AA25</f>
        <v>322922996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40079483</v>
      </c>
      <c r="X35" s="20"/>
      <c r="Y35" s="20">
        <v>40079483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40079483</v>
      </c>
      <c r="X37" s="31">
        <f t="shared" si="3"/>
        <v>0</v>
      </c>
      <c r="Y37" s="31">
        <f t="shared" si="3"/>
        <v>40079483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40079483</v>
      </c>
      <c r="X44" s="31">
        <f t="shared" si="5"/>
        <v>0</v>
      </c>
      <c r="Y44" s="31">
        <f t="shared" si="5"/>
        <v>40079483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2027156105</v>
      </c>
      <c r="D45" s="42">
        <f t="shared" si="6"/>
        <v>0</v>
      </c>
      <c r="E45" s="43">
        <f t="shared" si="6"/>
        <v>322922996</v>
      </c>
      <c r="F45" s="44">
        <f t="shared" si="6"/>
        <v>322922996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2038185205</v>
      </c>
      <c r="X45" s="44">
        <f t="shared" si="6"/>
        <v>80730765</v>
      </c>
      <c r="Y45" s="44">
        <f t="shared" si="6"/>
        <v>1957454440</v>
      </c>
      <c r="Z45" s="45">
        <f>+IF(X45&lt;&gt;0,+(Y45/X45)*100,0)</f>
        <v>2424.6697526029884</v>
      </c>
      <c r="AA45" s="46">
        <f>+AA26-AA44</f>
        <v>322922996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-787479127</v>
      </c>
      <c r="X47" s="20"/>
      <c r="Y47" s="20">
        <v>-787479127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-787479127</v>
      </c>
      <c r="X50" s="52">
        <f t="shared" si="7"/>
        <v>0</v>
      </c>
      <c r="Y50" s="52">
        <f t="shared" si="7"/>
        <v>-787479127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844782369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211195581</v>
      </c>
      <c r="Y6" s="20">
        <v>-211195581</v>
      </c>
      <c r="Z6" s="21">
        <v>-100</v>
      </c>
      <c r="AA6" s="22">
        <v>844782369</v>
      </c>
    </row>
    <row r="7" spans="1:27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30132974</v>
      </c>
      <c r="X7" s="20">
        <v>-30021186</v>
      </c>
      <c r="Y7" s="20">
        <v>60154160</v>
      </c>
      <c r="Z7" s="21">
        <v>-200.37236370341932</v>
      </c>
      <c r="AA7" s="22">
        <v>-120084750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12929101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3232272</v>
      </c>
      <c r="Y11" s="24">
        <v>-3232272</v>
      </c>
      <c r="Z11" s="25">
        <v>-100</v>
      </c>
      <c r="AA11" s="26">
        <v>12929101</v>
      </c>
    </row>
    <row r="12" spans="1:27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737626721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30132974</v>
      </c>
      <c r="X13" s="31">
        <f t="shared" si="0"/>
        <v>184406667</v>
      </c>
      <c r="Y13" s="31">
        <f t="shared" si="0"/>
        <v>-154273693</v>
      </c>
      <c r="Z13" s="32">
        <f>+IF(X13&lt;&gt;0,+(Y13/X13)*100,0)</f>
        <v>-83.659498601533755</v>
      </c>
      <c r="AA13" s="33">
        <f>SUM(AA6:AA12)</f>
        <v>737626721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-5405981</v>
      </c>
      <c r="X17" s="20">
        <v>-14392596</v>
      </c>
      <c r="Y17" s="24">
        <v>8986615</v>
      </c>
      <c r="Z17" s="25">
        <v>-62.439152742146028</v>
      </c>
      <c r="AA17" s="26">
        <v>-57570376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-5405981</v>
      </c>
      <c r="X25" s="36">
        <f t="shared" si="1"/>
        <v>-14392596</v>
      </c>
      <c r="Y25" s="36">
        <f t="shared" si="1"/>
        <v>8986615</v>
      </c>
      <c r="Z25" s="37">
        <f>+IF(X25&lt;&gt;0,+(Y25/X25)*100,0)</f>
        <v>-62.439152742146028</v>
      </c>
      <c r="AA25" s="38">
        <f>SUM(AA15:AA24)</f>
        <v>-57570376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680056345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24726993</v>
      </c>
      <c r="X26" s="31">
        <f t="shared" si="2"/>
        <v>170014071</v>
      </c>
      <c r="Y26" s="31">
        <f t="shared" si="2"/>
        <v>-145287078</v>
      </c>
      <c r="Z26" s="32">
        <f>+IF(X26&lt;&gt;0,+(Y26/X26)*100,0)</f>
        <v>-85.455913822568249</v>
      </c>
      <c r="AA26" s="33">
        <f>+AA13+AA25</f>
        <v>680056345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>
        <v>567948722</v>
      </c>
      <c r="G32" s="20">
        <v>-88670719</v>
      </c>
      <c r="H32" s="20"/>
      <c r="I32" s="20">
        <v>46707566</v>
      </c>
      <c r="J32" s="20">
        <v>-41963153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-41963153</v>
      </c>
      <c r="X32" s="20">
        <v>141987180</v>
      </c>
      <c r="Y32" s="20">
        <v>-183950333</v>
      </c>
      <c r="Z32" s="21">
        <v>-129.55418439890136</v>
      </c>
      <c r="AA32" s="22">
        <v>567948722</v>
      </c>
    </row>
    <row r="33" spans="1:27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-4699360</v>
      </c>
      <c r="X33" s="20"/>
      <c r="Y33" s="20">
        <v>-4699360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22706682</v>
      </c>
      <c r="Y35" s="20">
        <v>-22706682</v>
      </c>
      <c r="Z35" s="21">
        <v>-100</v>
      </c>
      <c r="AA35" s="22">
        <v>90826704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658775426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-46662513</v>
      </c>
      <c r="X37" s="31">
        <f t="shared" si="3"/>
        <v>164693862</v>
      </c>
      <c r="Y37" s="31">
        <f t="shared" si="3"/>
        <v>-211356375</v>
      </c>
      <c r="Z37" s="32">
        <f>+IF(X37&lt;&gt;0,+(Y37/X37)*100,0)</f>
        <v>-128.33287921804882</v>
      </c>
      <c r="AA37" s="33">
        <f>SUM(AA29:AA36)</f>
        <v>658775426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658775426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-46662513</v>
      </c>
      <c r="X44" s="31">
        <f t="shared" si="5"/>
        <v>164693862</v>
      </c>
      <c r="Y44" s="31">
        <f t="shared" si="5"/>
        <v>-211356375</v>
      </c>
      <c r="Z44" s="32">
        <f>+IF(X44&lt;&gt;0,+(Y44/X44)*100,0)</f>
        <v>-128.33287921804882</v>
      </c>
      <c r="AA44" s="33">
        <f>+AA37+AA43</f>
        <v>658775426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21280919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71389506</v>
      </c>
      <c r="X45" s="44">
        <f t="shared" si="6"/>
        <v>5320209</v>
      </c>
      <c r="Y45" s="44">
        <f t="shared" si="6"/>
        <v>66069297</v>
      </c>
      <c r="Z45" s="45">
        <f>+IF(X45&lt;&gt;0,+(Y45/X45)*100,0)</f>
        <v>1241.8552917751915</v>
      </c>
      <c r="AA45" s="46">
        <f>+AA26-AA44</f>
        <v>21280919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-414902832</v>
      </c>
      <c r="D47" s="18"/>
      <c r="E47" s="19">
        <v>1113101297</v>
      </c>
      <c r="F47" s="20">
        <v>1113101297</v>
      </c>
      <c r="G47" s="20">
        <v>-234024369</v>
      </c>
      <c r="H47" s="20"/>
      <c r="I47" s="20">
        <v>-98205042</v>
      </c>
      <c r="J47" s="20">
        <v>-332229411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-332229411</v>
      </c>
      <c r="X47" s="20">
        <v>278275179</v>
      </c>
      <c r="Y47" s="20">
        <v>-610504590</v>
      </c>
      <c r="Z47" s="47">
        <v>-219.38880506478804</v>
      </c>
      <c r="AA47" s="22">
        <v>1113101297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-497404517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1113101297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-332229411</v>
      </c>
      <c r="X50" s="52">
        <f t="shared" si="7"/>
        <v>278275179</v>
      </c>
      <c r="Y50" s="52">
        <f t="shared" si="7"/>
        <v>-610504590</v>
      </c>
      <c r="Z50" s="53">
        <f>+IF(X50&lt;&gt;0,+(Y50/X50)*100,0)</f>
        <v>-219.38880506478804</v>
      </c>
      <c r="AA50" s="54">
        <f>SUM(AA47:AA49)</f>
        <v>1113101297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-13399864</v>
      </c>
      <c r="D6" s="18"/>
      <c r="E6" s="19">
        <v>-31741402</v>
      </c>
      <c r="F6" s="20">
        <v>-31741402</v>
      </c>
      <c r="G6" s="20"/>
      <c r="H6" s="20">
        <v>-352421</v>
      </c>
      <c r="I6" s="20">
        <v>-1335913</v>
      </c>
      <c r="J6" s="20">
        <v>-1688334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-1688334</v>
      </c>
      <c r="X6" s="20">
        <v>-7935339</v>
      </c>
      <c r="Y6" s="20">
        <v>6247005</v>
      </c>
      <c r="Z6" s="21">
        <v>-78.723857922137924</v>
      </c>
      <c r="AA6" s="22">
        <v>-31741402</v>
      </c>
    </row>
    <row r="7" spans="1:27" x14ac:dyDescent="0.25">
      <c r="A7" s="23" t="s">
        <v>35</v>
      </c>
      <c r="B7" s="17" t="s">
        <v>32</v>
      </c>
      <c r="C7" s="18">
        <v>3311923</v>
      </c>
      <c r="D7" s="18"/>
      <c r="E7" s="19">
        <v>1894422</v>
      </c>
      <c r="F7" s="20">
        <v>1894422</v>
      </c>
      <c r="G7" s="20"/>
      <c r="H7" s="20">
        <v>5186498</v>
      </c>
      <c r="I7" s="20">
        <v>1114347</v>
      </c>
      <c r="J7" s="20">
        <v>6300845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6300845</v>
      </c>
      <c r="X7" s="20">
        <v>2356014</v>
      </c>
      <c r="Y7" s="20">
        <v>3944831</v>
      </c>
      <c r="Z7" s="21">
        <v>167.43665360222818</v>
      </c>
      <c r="AA7" s="22">
        <v>1894422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104306</v>
      </c>
      <c r="D10" s="18"/>
      <c r="E10" s="19">
        <v>6002913</v>
      </c>
      <c r="F10" s="20">
        <v>6002913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4897171</v>
      </c>
      <c r="Y10" s="20">
        <v>-4792864</v>
      </c>
      <c r="Z10" s="21">
        <v>-97.870055997636186</v>
      </c>
      <c r="AA10" s="22">
        <v>6002913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-9983635</v>
      </c>
      <c r="D13" s="29">
        <f>SUM(D6:D12)</f>
        <v>0</v>
      </c>
      <c r="E13" s="30">
        <f t="shared" si="0"/>
        <v>-23844067</v>
      </c>
      <c r="F13" s="31">
        <f t="shared" si="0"/>
        <v>-23844067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4716818</v>
      </c>
      <c r="X13" s="31">
        <f t="shared" si="0"/>
        <v>-682154</v>
      </c>
      <c r="Y13" s="31">
        <f t="shared" si="0"/>
        <v>5398972</v>
      </c>
      <c r="Z13" s="32">
        <f>+IF(X13&lt;&gt;0,+(Y13/X13)*100,0)</f>
        <v>-791.45940652697197</v>
      </c>
      <c r="AA13" s="33">
        <f>SUM(AA6:AA12)</f>
        <v>-23844067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366019007</v>
      </c>
      <c r="D17" s="18"/>
      <c r="E17" s="19">
        <v>386133059</v>
      </c>
      <c r="F17" s="20">
        <v>386133059</v>
      </c>
      <c r="G17" s="24"/>
      <c r="H17" s="24">
        <v>369769809</v>
      </c>
      <c r="I17" s="24">
        <v>1339578</v>
      </c>
      <c r="J17" s="20">
        <v>371109387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371109387</v>
      </c>
      <c r="X17" s="20">
        <v>372254661</v>
      </c>
      <c r="Y17" s="24">
        <v>-1145274</v>
      </c>
      <c r="Z17" s="25">
        <v>-0.30765874010104066</v>
      </c>
      <c r="AA17" s="26">
        <v>386133059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366019007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386133059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371109387</v>
      </c>
      <c r="X25" s="36">
        <f t="shared" si="1"/>
        <v>372254661</v>
      </c>
      <c r="Y25" s="36">
        <f t="shared" si="1"/>
        <v>-1145274</v>
      </c>
      <c r="Z25" s="37">
        <f>+IF(X25&lt;&gt;0,+(Y25/X25)*100,0)</f>
        <v>-0.30765874010104066</v>
      </c>
      <c r="AA25" s="38">
        <f>SUM(AA15:AA24)</f>
        <v>386133059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356035372</v>
      </c>
      <c r="D26" s="29">
        <f>+D13+D25</f>
        <v>0</v>
      </c>
      <c r="E26" s="30">
        <f t="shared" si="2"/>
        <v>362288992</v>
      </c>
      <c r="F26" s="31">
        <f t="shared" si="2"/>
        <v>362288992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375826205</v>
      </c>
      <c r="X26" s="31">
        <f t="shared" si="2"/>
        <v>371572507</v>
      </c>
      <c r="Y26" s="31">
        <f t="shared" si="2"/>
        <v>4253698</v>
      </c>
      <c r="Z26" s="32">
        <f>+IF(X26&lt;&gt;0,+(Y26/X26)*100,0)</f>
        <v>1.1447827597212408</v>
      </c>
      <c r="AA26" s="33">
        <f>+AA13+AA25</f>
        <v>362288992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>
        <v>1100000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274998</v>
      </c>
      <c r="Y32" s="20">
        <v>-274998</v>
      </c>
      <c r="Z32" s="21">
        <v>-100</v>
      </c>
      <c r="AA32" s="22">
        <v>1100000</v>
      </c>
    </row>
    <row r="33" spans="1:27" x14ac:dyDescent="0.25">
      <c r="A33" s="23" t="s">
        <v>60</v>
      </c>
      <c r="B33" s="17" t="s">
        <v>32</v>
      </c>
      <c r="C33" s="18">
        <v>30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6491490</v>
      </c>
      <c r="X33" s="20">
        <v>30</v>
      </c>
      <c r="Y33" s="20">
        <v>6491460</v>
      </c>
      <c r="Z33" s="21">
        <v>21638200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1100030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6491490</v>
      </c>
      <c r="X37" s="31">
        <f t="shared" si="3"/>
        <v>275028</v>
      </c>
      <c r="Y37" s="31">
        <f t="shared" si="3"/>
        <v>6216462</v>
      </c>
      <c r="Z37" s="32">
        <f>+IF(X37&lt;&gt;0,+(Y37/X37)*100,0)</f>
        <v>2260.3014965748939</v>
      </c>
      <c r="AA37" s="33">
        <f>SUM(AA29:AA36)</f>
        <v>1100030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</v>
      </c>
      <c r="D44" s="29">
        <f>+D37+D43</f>
        <v>0</v>
      </c>
      <c r="E44" s="30">
        <f t="shared" si="5"/>
        <v>1100030</v>
      </c>
      <c r="F44" s="31">
        <f t="shared" si="5"/>
        <v>1100030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6491490</v>
      </c>
      <c r="X44" s="31">
        <f t="shared" si="5"/>
        <v>275028</v>
      </c>
      <c r="Y44" s="31">
        <f t="shared" si="5"/>
        <v>6216462</v>
      </c>
      <c r="Z44" s="32">
        <f>+IF(X44&lt;&gt;0,+(Y44/X44)*100,0)</f>
        <v>2260.3014965748939</v>
      </c>
      <c r="AA44" s="33">
        <f>+AA37+AA43</f>
        <v>1100030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356035342</v>
      </c>
      <c r="D45" s="42">
        <f t="shared" si="6"/>
        <v>0</v>
      </c>
      <c r="E45" s="43">
        <f t="shared" si="6"/>
        <v>361188962</v>
      </c>
      <c r="F45" s="44">
        <f t="shared" si="6"/>
        <v>361188962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369334715</v>
      </c>
      <c r="X45" s="44">
        <f t="shared" si="6"/>
        <v>371297479</v>
      </c>
      <c r="Y45" s="44">
        <f t="shared" si="6"/>
        <v>-1962764</v>
      </c>
      <c r="Z45" s="45">
        <f>+IF(X45&lt;&gt;0,+(Y45/X45)*100,0)</f>
        <v>-0.52862303436215896</v>
      </c>
      <c r="AA45" s="46">
        <f>+AA26-AA44</f>
        <v>361188962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-13478012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-3369495</v>
      </c>
      <c r="Y47" s="20">
        <v>3369495</v>
      </c>
      <c r="Z47" s="47">
        <v>-100</v>
      </c>
      <c r="AA47" s="22">
        <v>-13478012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-13478012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-3369495</v>
      </c>
      <c r="Y50" s="52">
        <f t="shared" si="7"/>
        <v>3369495</v>
      </c>
      <c r="Z50" s="53">
        <f>+IF(X50&lt;&gt;0,+(Y50/X50)*100,0)</f>
        <v>-100</v>
      </c>
      <c r="AA50" s="54">
        <f>SUM(AA47:AA49)</f>
        <v>-13478012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67070682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-558130101</v>
      </c>
      <c r="X7" s="20">
        <v>16341072</v>
      </c>
      <c r="Y7" s="20">
        <v>-574471173</v>
      </c>
      <c r="Z7" s="21">
        <v>-3515.5048151063775</v>
      </c>
      <c r="AA7" s="22">
        <v>65364255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72522</v>
      </c>
      <c r="X10" s="20">
        <v>16224</v>
      </c>
      <c r="Y10" s="20">
        <v>56298</v>
      </c>
      <c r="Z10" s="21">
        <v>347.00443786982248</v>
      </c>
      <c r="AA10" s="22">
        <v>64873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67143204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-558057579</v>
      </c>
      <c r="X13" s="31">
        <f t="shared" si="0"/>
        <v>16357296</v>
      </c>
      <c r="Y13" s="31">
        <f t="shared" si="0"/>
        <v>-574414875</v>
      </c>
      <c r="Z13" s="32">
        <f>+IF(X13&lt;&gt;0,+(Y13/X13)*100,0)</f>
        <v>-3511.6737815345514</v>
      </c>
      <c r="AA13" s="33">
        <f>SUM(AA6:AA12)</f>
        <v>65429128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691284311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1574403676</v>
      </c>
      <c r="X17" s="20">
        <v>172821099</v>
      </c>
      <c r="Y17" s="24">
        <v>1401582577</v>
      </c>
      <c r="Z17" s="25">
        <v>811.00200444854261</v>
      </c>
      <c r="AA17" s="26">
        <v>691284311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691284311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1574403676</v>
      </c>
      <c r="X25" s="36">
        <f t="shared" si="1"/>
        <v>172821099</v>
      </c>
      <c r="Y25" s="36">
        <f t="shared" si="1"/>
        <v>1401582577</v>
      </c>
      <c r="Z25" s="37">
        <f>+IF(X25&lt;&gt;0,+(Y25/X25)*100,0)</f>
        <v>811.00200444854261</v>
      </c>
      <c r="AA25" s="38">
        <f>SUM(AA15:AA24)</f>
        <v>691284311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1613760785</v>
      </c>
      <c r="D26" s="29">
        <f>+D13+D25</f>
        <v>0</v>
      </c>
      <c r="E26" s="30">
        <f t="shared" si="2"/>
        <v>756713439</v>
      </c>
      <c r="F26" s="31">
        <f t="shared" si="2"/>
        <v>756713439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1016346097</v>
      </c>
      <c r="X26" s="31">
        <f t="shared" si="2"/>
        <v>189178395</v>
      </c>
      <c r="Y26" s="31">
        <f t="shared" si="2"/>
        <v>827167702</v>
      </c>
      <c r="Z26" s="32">
        <f>+IF(X26&lt;&gt;0,+(Y26/X26)*100,0)</f>
        <v>437.24216076576818</v>
      </c>
      <c r="AA26" s="33">
        <f>+AA13+AA25</f>
        <v>756713439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592122</v>
      </c>
      <c r="X31" s="20"/>
      <c r="Y31" s="20">
        <v>592122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/>
      <c r="G33" s="20">
        <v>-108811883</v>
      </c>
      <c r="H33" s="20"/>
      <c r="I33" s="20">
        <v>-12438172</v>
      </c>
      <c r="J33" s="20">
        <v>-121250055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-121250055</v>
      </c>
      <c r="X33" s="20">
        <v>-3</v>
      </c>
      <c r="Y33" s="20">
        <v>-121250052</v>
      </c>
      <c r="Z33" s="21">
        <v>4041668400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83853573</v>
      </c>
      <c r="X35" s="20"/>
      <c r="Y35" s="20">
        <v>83853573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-36804360</v>
      </c>
      <c r="X37" s="31">
        <f t="shared" si="3"/>
        <v>-3</v>
      </c>
      <c r="Y37" s="31">
        <f t="shared" si="3"/>
        <v>-36804357</v>
      </c>
      <c r="Z37" s="32">
        <f>+IF(X37&lt;&gt;0,+(Y37/X37)*100,0)</f>
        <v>1226811900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-36804360</v>
      </c>
      <c r="X44" s="31">
        <f t="shared" si="5"/>
        <v>-3</v>
      </c>
      <c r="Y44" s="31">
        <f t="shared" si="5"/>
        <v>-36804357</v>
      </c>
      <c r="Z44" s="32">
        <f>+IF(X44&lt;&gt;0,+(Y44/X44)*100,0)</f>
        <v>1226811900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1662872696</v>
      </c>
      <c r="D45" s="42">
        <f t="shared" si="6"/>
        <v>0</v>
      </c>
      <c r="E45" s="43">
        <f t="shared" si="6"/>
        <v>756713439</v>
      </c>
      <c r="F45" s="44">
        <f t="shared" si="6"/>
        <v>756713439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1053150457</v>
      </c>
      <c r="X45" s="44">
        <f t="shared" si="6"/>
        <v>189178398</v>
      </c>
      <c r="Y45" s="44">
        <f t="shared" si="6"/>
        <v>863972059</v>
      </c>
      <c r="Z45" s="45">
        <f>+IF(X45&lt;&gt;0,+(Y45/X45)*100,0)</f>
        <v>456.6969950765731</v>
      </c>
      <c r="AA45" s="46">
        <f>+AA26-AA44</f>
        <v>756713439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-921212159</v>
      </c>
      <c r="X47" s="20">
        <v>-40569123</v>
      </c>
      <c r="Y47" s="20">
        <v>-880643036</v>
      </c>
      <c r="Z47" s="47">
        <v>2170.7223890444957</v>
      </c>
      <c r="AA47" s="22">
        <v>-162276423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-921212159</v>
      </c>
      <c r="X50" s="52">
        <f t="shared" si="7"/>
        <v>-40569123</v>
      </c>
      <c r="Y50" s="52">
        <f t="shared" si="7"/>
        <v>-880643036</v>
      </c>
      <c r="Z50" s="53">
        <f>+IF(X50&lt;&gt;0,+(Y50/X50)*100,0)</f>
        <v>2170.7223890444957</v>
      </c>
      <c r="AA50" s="54">
        <f>SUM(AA47:AA49)</f>
        <v>-162276423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-310407</v>
      </c>
      <c r="Y6" s="20">
        <v>310407</v>
      </c>
      <c r="Z6" s="21">
        <v>-100</v>
      </c>
      <c r="AA6" s="22">
        <v>-1241624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9375</v>
      </c>
      <c r="Y11" s="24">
        <v>-9375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-301032</v>
      </c>
      <c r="Y13" s="31">
        <f t="shared" si="0"/>
        <v>301032</v>
      </c>
      <c r="Z13" s="32">
        <f>+IF(X13&lt;&gt;0,+(Y13/X13)*100,0)</f>
        <v>-100</v>
      </c>
      <c r="AA13" s="33">
        <f>SUM(AA6:AA12)</f>
        <v>-1204124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</v>
      </c>
      <c r="Y17" s="24">
        <v>-24999</v>
      </c>
      <c r="Z17" s="25">
        <v>-100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</v>
      </c>
      <c r="Y25" s="36">
        <f t="shared" si="1"/>
        <v>-24999</v>
      </c>
      <c r="Z25" s="37">
        <f>+IF(X25&lt;&gt;0,+(Y25/X25)*100,0)</f>
        <v>-100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-276033</v>
      </c>
      <c r="Y26" s="31">
        <f t="shared" si="2"/>
        <v>276033</v>
      </c>
      <c r="Z26" s="32">
        <f>+IF(X26&lt;&gt;0,+(Y26/X26)*100,0)</f>
        <v>-100</v>
      </c>
      <c r="AA26" s="33">
        <f>+AA13+AA25</f>
        <v>-1104124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-276033</v>
      </c>
      <c r="Y45" s="44">
        <f t="shared" si="6"/>
        <v>276033</v>
      </c>
      <c r="Z45" s="45">
        <f>+IF(X45&lt;&gt;0,+(Y45/X45)*100,0)</f>
        <v>-100</v>
      </c>
      <c r="AA45" s="46">
        <f>+AA26-AA44</f>
        <v>-1104124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8941213</v>
      </c>
      <c r="X7" s="20">
        <v>924801</v>
      </c>
      <c r="Y7" s="20">
        <v>8016412</v>
      </c>
      <c r="Z7" s="21">
        <v>866.82561978198555</v>
      </c>
      <c r="AA7" s="22">
        <v>3699200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19407098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4851780</v>
      </c>
      <c r="Y10" s="20">
        <v>-4851780</v>
      </c>
      <c r="Z10" s="21">
        <v>-100</v>
      </c>
      <c r="AA10" s="22">
        <v>19407098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23106298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8941213</v>
      </c>
      <c r="X13" s="31">
        <f t="shared" si="0"/>
        <v>5776581</v>
      </c>
      <c r="Y13" s="31">
        <f t="shared" si="0"/>
        <v>3164632</v>
      </c>
      <c r="Z13" s="32">
        <f>+IF(X13&lt;&gt;0,+(Y13/X13)*100,0)</f>
        <v>54.783824549504281</v>
      </c>
      <c r="AA13" s="33">
        <f>SUM(AA6:AA12)</f>
        <v>23106298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578874</v>
      </c>
      <c r="Y17" s="24">
        <v>381165</v>
      </c>
      <c r="Z17" s="25">
        <v>65.845935384902404</v>
      </c>
      <c r="AA17" s="26">
        <v>2315477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578874</v>
      </c>
      <c r="Y25" s="36">
        <f t="shared" si="1"/>
        <v>381165</v>
      </c>
      <c r="Z25" s="37">
        <f>+IF(X25&lt;&gt;0,+(Y25/X25)*100,0)</f>
        <v>65.845935384902404</v>
      </c>
      <c r="AA25" s="38">
        <f>SUM(AA15:AA24)</f>
        <v>2315477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25421775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9901252</v>
      </c>
      <c r="X26" s="31">
        <f t="shared" si="2"/>
        <v>6355455</v>
      </c>
      <c r="Y26" s="31">
        <f t="shared" si="2"/>
        <v>3545797</v>
      </c>
      <c r="Z26" s="32">
        <f>+IF(X26&lt;&gt;0,+(Y26/X26)*100,0)</f>
        <v>55.79139495126627</v>
      </c>
      <c r="AA26" s="33">
        <f>+AA13+AA25</f>
        <v>25421775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1084330</v>
      </c>
      <c r="X35" s="20">
        <v>314991</v>
      </c>
      <c r="Y35" s="20">
        <v>769339</v>
      </c>
      <c r="Z35" s="21">
        <v>244.24158150550332</v>
      </c>
      <c r="AA35" s="22">
        <v>1259965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1084330</v>
      </c>
      <c r="X37" s="31">
        <f t="shared" si="3"/>
        <v>314991</v>
      </c>
      <c r="Y37" s="31">
        <f t="shared" si="3"/>
        <v>769339</v>
      </c>
      <c r="Z37" s="32">
        <f>+IF(X37&lt;&gt;0,+(Y37/X37)*100,0)</f>
        <v>244.24158150550332</v>
      </c>
      <c r="AA37" s="33">
        <f>SUM(AA29:AA36)</f>
        <v>1259965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1084330</v>
      </c>
      <c r="X44" s="31">
        <f t="shared" si="5"/>
        <v>314991</v>
      </c>
      <c r="Y44" s="31">
        <f t="shared" si="5"/>
        <v>769339</v>
      </c>
      <c r="Z44" s="32">
        <f>+IF(X44&lt;&gt;0,+(Y44/X44)*100,0)</f>
        <v>244.24158150550332</v>
      </c>
      <c r="AA44" s="33">
        <f>+AA37+AA43</f>
        <v>1259965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24161810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8816922</v>
      </c>
      <c r="X45" s="44">
        <f t="shared" si="6"/>
        <v>6040464</v>
      </c>
      <c r="Y45" s="44">
        <f t="shared" si="6"/>
        <v>2776458</v>
      </c>
      <c r="Z45" s="45">
        <f>+IF(X45&lt;&gt;0,+(Y45/X45)*100,0)</f>
        <v>45.964316648522363</v>
      </c>
      <c r="AA45" s="46">
        <f>+AA26-AA44</f>
        <v>24161810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-4796837</v>
      </c>
      <c r="X47" s="20"/>
      <c r="Y47" s="20">
        <v>-4796837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-4796837</v>
      </c>
      <c r="X50" s="52">
        <f t="shared" si="7"/>
        <v>0</v>
      </c>
      <c r="Y50" s="52">
        <f t="shared" si="7"/>
        <v>-4796837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76984616</v>
      </c>
      <c r="G6" s="20">
        <v>18644009</v>
      </c>
      <c r="H6" s="20">
        <v>4310273</v>
      </c>
      <c r="I6" s="20">
        <v>9220942</v>
      </c>
      <c r="J6" s="20">
        <v>32175224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32175224</v>
      </c>
      <c r="X6" s="20">
        <v>19246152</v>
      </c>
      <c r="Y6" s="20">
        <v>12929072</v>
      </c>
      <c r="Z6" s="21">
        <v>67.177438897915792</v>
      </c>
      <c r="AA6" s="22">
        <v>76984616</v>
      </c>
    </row>
    <row r="7" spans="1:27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534657448</v>
      </c>
      <c r="X7" s="20">
        <v>8517591</v>
      </c>
      <c r="Y7" s="20">
        <v>526139857</v>
      </c>
      <c r="Z7" s="21">
        <v>6177.0969866949472</v>
      </c>
      <c r="AA7" s="22">
        <v>34070381</v>
      </c>
    </row>
    <row r="8" spans="1:27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-90456203</v>
      </c>
      <c r="G10" s="20">
        <v>-9689986</v>
      </c>
      <c r="H10" s="20">
        <v>-372322</v>
      </c>
      <c r="I10" s="20">
        <v>-50935</v>
      </c>
      <c r="J10" s="20">
        <v>-10113243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-10113243</v>
      </c>
      <c r="X10" s="20">
        <v>-22614054</v>
      </c>
      <c r="Y10" s="20">
        <v>12500811</v>
      </c>
      <c r="Z10" s="21">
        <v>-55.278947330717443</v>
      </c>
      <c r="AA10" s="22">
        <v>-90456203</v>
      </c>
    </row>
    <row r="11" spans="1:27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95278278</v>
      </c>
      <c r="X11" s="20"/>
      <c r="Y11" s="24">
        <v>95278278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20598794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649863036</v>
      </c>
      <c r="X13" s="31">
        <f t="shared" si="0"/>
        <v>5149689</v>
      </c>
      <c r="Y13" s="31">
        <f t="shared" si="0"/>
        <v>644713347</v>
      </c>
      <c r="Z13" s="32">
        <f>+IF(X13&lt;&gt;0,+(Y13/X13)*100,0)</f>
        <v>12519.461796625001</v>
      </c>
      <c r="AA13" s="33">
        <f>SUM(AA6:AA12)</f>
        <v>20598794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20598794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823584757</v>
      </c>
      <c r="X26" s="31">
        <f t="shared" si="2"/>
        <v>5149689</v>
      </c>
      <c r="Y26" s="31">
        <f t="shared" si="2"/>
        <v>818435068</v>
      </c>
      <c r="Z26" s="32">
        <f>+IF(X26&lt;&gt;0,+(Y26/X26)*100,0)</f>
        <v>15892.902814131105</v>
      </c>
      <c r="AA26" s="33">
        <f>+AA13+AA25</f>
        <v>20598794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-80814</v>
      </c>
      <c r="X31" s="20"/>
      <c r="Y31" s="20">
        <v>-80814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-90456203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182251197</v>
      </c>
      <c r="X32" s="20">
        <v>-22614051</v>
      </c>
      <c r="Y32" s="20">
        <v>204865248</v>
      </c>
      <c r="Z32" s="21">
        <v>-905.9201644145935</v>
      </c>
      <c r="AA32" s="22">
        <v>-90456203</v>
      </c>
    </row>
    <row r="33" spans="1:27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40819172</v>
      </c>
      <c r="X33" s="20"/>
      <c r="Y33" s="20">
        <v>40819172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146449527</v>
      </c>
      <c r="X35" s="20">
        <v>7743069</v>
      </c>
      <c r="Y35" s="20">
        <v>138706458</v>
      </c>
      <c r="Z35" s="21">
        <v>1791.3628045933724</v>
      </c>
      <c r="AA35" s="22">
        <v>30972281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-59483922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369439082</v>
      </c>
      <c r="X37" s="31">
        <f t="shared" si="3"/>
        <v>-14870982</v>
      </c>
      <c r="Y37" s="31">
        <f t="shared" si="3"/>
        <v>384310064</v>
      </c>
      <c r="Z37" s="32">
        <f>+IF(X37&lt;&gt;0,+(Y37/X37)*100,0)</f>
        <v>-2584.2951326280941</v>
      </c>
      <c r="AA37" s="33">
        <f>SUM(AA29:AA36)</f>
        <v>-59483922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-59483922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369439082</v>
      </c>
      <c r="X44" s="31">
        <f t="shared" si="5"/>
        <v>-14870982</v>
      </c>
      <c r="Y44" s="31">
        <f t="shared" si="5"/>
        <v>384310064</v>
      </c>
      <c r="Z44" s="32">
        <f>+IF(X44&lt;&gt;0,+(Y44/X44)*100,0)</f>
        <v>-2584.2951326280941</v>
      </c>
      <c r="AA44" s="33">
        <f>+AA37+AA43</f>
        <v>-59483922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80082716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454145675</v>
      </c>
      <c r="X45" s="44">
        <f t="shared" si="6"/>
        <v>20020671</v>
      </c>
      <c r="Y45" s="44">
        <f t="shared" si="6"/>
        <v>434125004</v>
      </c>
      <c r="Z45" s="45">
        <f>+IF(X45&lt;&gt;0,+(Y45/X45)*100,0)</f>
        <v>2168.383886833763</v>
      </c>
      <c r="AA45" s="46">
        <f>+AA26-AA44</f>
        <v>80082716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80082717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20020677</v>
      </c>
      <c r="Y47" s="20">
        <v>-20020677</v>
      </c>
      <c r="Z47" s="47">
        <v>-100</v>
      </c>
      <c r="AA47" s="22">
        <v>80082717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80082717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20020677</v>
      </c>
      <c r="Y50" s="52">
        <f t="shared" si="7"/>
        <v>-20020677</v>
      </c>
      <c r="Z50" s="53">
        <f>+IF(X50&lt;&gt;0,+(Y50/X50)*100,0)</f>
        <v>-100</v>
      </c>
      <c r="AA50" s="54">
        <f>SUM(AA47:AA49)</f>
        <v>80082717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-6693405</v>
      </c>
      <c r="Y6" s="20">
        <v>6693405</v>
      </c>
      <c r="Z6" s="21">
        <v>-100</v>
      </c>
      <c r="AA6" s="22">
        <v>-26773628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48750</v>
      </c>
      <c r="Y11" s="24">
        <v>-48750</v>
      </c>
      <c r="Z11" s="25">
        <v>-100</v>
      </c>
      <c r="AA11" s="26">
        <v>195000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-6644655</v>
      </c>
      <c r="Y13" s="31">
        <f t="shared" si="0"/>
        <v>6644655</v>
      </c>
      <c r="Z13" s="32">
        <f>+IF(X13&lt;&gt;0,+(Y13/X13)*100,0)</f>
        <v>-100</v>
      </c>
      <c r="AA13" s="33">
        <f>SUM(AA6:AA12)</f>
        <v>-26578628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-6644655</v>
      </c>
      <c r="Y26" s="31">
        <f t="shared" si="2"/>
        <v>6644655</v>
      </c>
      <c r="Z26" s="32">
        <f>+IF(X26&lt;&gt;0,+(Y26/X26)*100,0)</f>
        <v>-100</v>
      </c>
      <c r="AA26" s="33">
        <f>+AA13+AA25</f>
        <v>-26578628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-6644655</v>
      </c>
      <c r="Y45" s="44">
        <f t="shared" si="6"/>
        <v>6644655</v>
      </c>
      <c r="Z45" s="45">
        <f>+IF(X45&lt;&gt;0,+(Y45/X45)*100,0)</f>
        <v>-100</v>
      </c>
      <c r="AA45" s="46">
        <f>+AA26-AA44</f>
        <v>-26578628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15000000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3750000</v>
      </c>
      <c r="Y6" s="20">
        <v>-3750000</v>
      </c>
      <c r="Z6" s="21">
        <v>-100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9373404</v>
      </c>
      <c r="G7" s="20">
        <v>927098</v>
      </c>
      <c r="H7" s="20">
        <v>811514</v>
      </c>
      <c r="I7" s="20">
        <v>1089439</v>
      </c>
      <c r="J7" s="20">
        <v>2828051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2828051</v>
      </c>
      <c r="X7" s="20">
        <v>2343351</v>
      </c>
      <c r="Y7" s="20">
        <v>484700</v>
      </c>
      <c r="Z7" s="21">
        <v>20.684054586786189</v>
      </c>
      <c r="AA7" s="22">
        <v>9373404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-4350000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-1087500</v>
      </c>
      <c r="Y10" s="20">
        <v>1087500</v>
      </c>
      <c r="Z10" s="21">
        <v>-100</v>
      </c>
      <c r="AA10" s="22">
        <v>-4350000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20023404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2828051</v>
      </c>
      <c r="X13" s="31">
        <f t="shared" si="0"/>
        <v>5005851</v>
      </c>
      <c r="Y13" s="31">
        <f t="shared" si="0"/>
        <v>-2177800</v>
      </c>
      <c r="Z13" s="32">
        <f>+IF(X13&lt;&gt;0,+(Y13/X13)*100,0)</f>
        <v>-43.505090343280294</v>
      </c>
      <c r="AA13" s="33">
        <f>SUM(AA6:AA12)</f>
        <v>20023404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20023404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2828051</v>
      </c>
      <c r="X26" s="31">
        <f t="shared" si="2"/>
        <v>5005851</v>
      </c>
      <c r="Y26" s="31">
        <f t="shared" si="2"/>
        <v>-2177800</v>
      </c>
      <c r="Z26" s="32">
        <f>+IF(X26&lt;&gt;0,+(Y26/X26)*100,0)</f>
        <v>-43.505090343280294</v>
      </c>
      <c r="AA26" s="33">
        <f>+AA13+AA25</f>
        <v>20023404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11172756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2793189</v>
      </c>
      <c r="Y32" s="20">
        <v>-2793189</v>
      </c>
      <c r="Z32" s="21">
        <v>-100</v>
      </c>
      <c r="AA32" s="22">
        <v>11172756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11172756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2793189</v>
      </c>
      <c r="Y37" s="31">
        <f t="shared" si="3"/>
        <v>-2793189</v>
      </c>
      <c r="Z37" s="32">
        <f>+IF(X37&lt;&gt;0,+(Y37/X37)*100,0)</f>
        <v>-100</v>
      </c>
      <c r="AA37" s="33">
        <f>SUM(AA29:AA36)</f>
        <v>11172756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11172756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2793189</v>
      </c>
      <c r="Y44" s="31">
        <f t="shared" si="5"/>
        <v>-2793189</v>
      </c>
      <c r="Z44" s="32">
        <f>+IF(X44&lt;&gt;0,+(Y44/X44)*100,0)</f>
        <v>-100</v>
      </c>
      <c r="AA44" s="33">
        <f>+AA37+AA43</f>
        <v>11172756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8850648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2828051</v>
      </c>
      <c r="X45" s="44">
        <f t="shared" si="6"/>
        <v>2212662</v>
      </c>
      <c r="Y45" s="44">
        <f t="shared" si="6"/>
        <v>615389</v>
      </c>
      <c r="Z45" s="45">
        <f>+IF(X45&lt;&gt;0,+(Y45/X45)*100,0)</f>
        <v>27.812155674929112</v>
      </c>
      <c r="AA45" s="46">
        <f>+AA26-AA44</f>
        <v>8850648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-593039309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-148259835</v>
      </c>
      <c r="Y6" s="20">
        <v>148259835</v>
      </c>
      <c r="Z6" s="21">
        <v>-100</v>
      </c>
      <c r="AA6" s="22">
        <v>-593039309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387648201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96912051</v>
      </c>
      <c r="Y10" s="20">
        <v>-96912051</v>
      </c>
      <c r="Z10" s="21">
        <v>-100</v>
      </c>
      <c r="AA10" s="22">
        <v>387648201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76141050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19035264</v>
      </c>
      <c r="Y11" s="24">
        <v>-19035264</v>
      </c>
      <c r="Z11" s="25">
        <v>-100</v>
      </c>
      <c r="AA11" s="26">
        <v>76141050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-129250058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-32312520</v>
      </c>
      <c r="Y13" s="31">
        <f t="shared" si="0"/>
        <v>32312520</v>
      </c>
      <c r="Z13" s="32">
        <f>+IF(X13&lt;&gt;0,+(Y13/X13)*100,0)</f>
        <v>-100</v>
      </c>
      <c r="AA13" s="33">
        <f>SUM(AA6:AA12)</f>
        <v>-129250058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296607000</v>
      </c>
      <c r="G17" s="24"/>
      <c r="H17" s="24">
        <v>3554829</v>
      </c>
      <c r="I17" s="24">
        <v>2575481</v>
      </c>
      <c r="J17" s="20">
        <v>6130310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6130310</v>
      </c>
      <c r="X17" s="20">
        <v>74151756</v>
      </c>
      <c r="Y17" s="24">
        <v>-68021446</v>
      </c>
      <c r="Z17" s="25">
        <v>-91.732751413196468</v>
      </c>
      <c r="AA17" s="26">
        <v>296607000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296607000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6130310</v>
      </c>
      <c r="X25" s="36">
        <f t="shared" si="1"/>
        <v>74151756</v>
      </c>
      <c r="Y25" s="36">
        <f t="shared" si="1"/>
        <v>-68021446</v>
      </c>
      <c r="Z25" s="37">
        <f>+IF(X25&lt;&gt;0,+(Y25/X25)*100,0)</f>
        <v>-91.732751413196468</v>
      </c>
      <c r="AA25" s="38">
        <f>SUM(AA15:AA24)</f>
        <v>296607000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167356942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6130310</v>
      </c>
      <c r="X26" s="31">
        <f t="shared" si="2"/>
        <v>41839236</v>
      </c>
      <c r="Y26" s="31">
        <f t="shared" si="2"/>
        <v>-35708926</v>
      </c>
      <c r="Z26" s="32">
        <f>+IF(X26&lt;&gt;0,+(Y26/X26)*100,0)</f>
        <v>-85.347939909801411</v>
      </c>
      <c r="AA26" s="33">
        <f>+AA13+AA25</f>
        <v>167356942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>
        <v>-621000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-155250</v>
      </c>
      <c r="Y32" s="20">
        <v>155250</v>
      </c>
      <c r="Z32" s="21">
        <v>-100</v>
      </c>
      <c r="AA32" s="22">
        <v>-621000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-621000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-155250</v>
      </c>
      <c r="Y37" s="31">
        <f t="shared" si="3"/>
        <v>155250</v>
      </c>
      <c r="Z37" s="32">
        <f>+IF(X37&lt;&gt;0,+(Y37/X37)*100,0)</f>
        <v>-100</v>
      </c>
      <c r="AA37" s="33">
        <f>SUM(AA29:AA36)</f>
        <v>-621000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-621000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-155250</v>
      </c>
      <c r="Y44" s="31">
        <f t="shared" si="5"/>
        <v>155250</v>
      </c>
      <c r="Z44" s="32">
        <f>+IF(X44&lt;&gt;0,+(Y44/X44)*100,0)</f>
        <v>-100</v>
      </c>
      <c r="AA44" s="33">
        <f>+AA37+AA43</f>
        <v>-621000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167977942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6130310</v>
      </c>
      <c r="X45" s="44">
        <f t="shared" si="6"/>
        <v>41994486</v>
      </c>
      <c r="Y45" s="44">
        <f t="shared" si="6"/>
        <v>-35864176</v>
      </c>
      <c r="Z45" s="45">
        <f>+IF(X45&lt;&gt;0,+(Y45/X45)*100,0)</f>
        <v>-85.402107314755554</v>
      </c>
      <c r="AA45" s="46">
        <f>+AA26-AA44</f>
        <v>167977942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12051</v>
      </c>
      <c r="Y47" s="20">
        <v>-12051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12051</v>
      </c>
      <c r="Y50" s="52">
        <f t="shared" si="7"/>
        <v>-12051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31483639</v>
      </c>
      <c r="G6" s="20">
        <v>3871</v>
      </c>
      <c r="H6" s="20"/>
      <c r="I6" s="20">
        <v>3871</v>
      </c>
      <c r="J6" s="20">
        <v>7742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7742</v>
      </c>
      <c r="X6" s="20">
        <v>7870905</v>
      </c>
      <c r="Y6" s="20">
        <v>-7863163</v>
      </c>
      <c r="Z6" s="21">
        <v>-99.901637740513962</v>
      </c>
      <c r="AA6" s="22">
        <v>31483639</v>
      </c>
    </row>
    <row r="7" spans="1:27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762106</v>
      </c>
      <c r="X7" s="20">
        <v>3</v>
      </c>
      <c r="Y7" s="20">
        <v>762103</v>
      </c>
      <c r="Z7" s="21">
        <v>25403433.333333336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-291497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36328</v>
      </c>
      <c r="Y10" s="20">
        <v>-36328</v>
      </c>
      <c r="Z10" s="21">
        <v>-100</v>
      </c>
      <c r="AA10" s="22">
        <v>-291497</v>
      </c>
    </row>
    <row r="11" spans="1:27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31192142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769848</v>
      </c>
      <c r="X13" s="31">
        <f t="shared" si="0"/>
        <v>7907236</v>
      </c>
      <c r="Y13" s="31">
        <f t="shared" si="0"/>
        <v>-7137388</v>
      </c>
      <c r="Z13" s="32">
        <f>+IF(X13&lt;&gt;0,+(Y13/X13)*100,0)</f>
        <v>-90.264006284876288</v>
      </c>
      <c r="AA13" s="33">
        <f>SUM(AA6:AA12)</f>
        <v>31192142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31192142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769848</v>
      </c>
      <c r="X26" s="31">
        <f t="shared" si="2"/>
        <v>7907236</v>
      </c>
      <c r="Y26" s="31">
        <f t="shared" si="2"/>
        <v>-7137388</v>
      </c>
      <c r="Z26" s="32">
        <f>+IF(X26&lt;&gt;0,+(Y26/X26)*100,0)</f>
        <v>-90.264006284876288</v>
      </c>
      <c r="AA26" s="33">
        <f>+AA13+AA25</f>
        <v>31192142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15119818</v>
      </c>
      <c r="G32" s="20"/>
      <c r="H32" s="20"/>
      <c r="I32" s="20">
        <v>9087</v>
      </c>
      <c r="J32" s="20">
        <v>9087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9087</v>
      </c>
      <c r="X32" s="20">
        <v>3779948</v>
      </c>
      <c r="Y32" s="20">
        <v>-3770861</v>
      </c>
      <c r="Z32" s="21">
        <v>-99.759599867511412</v>
      </c>
      <c r="AA32" s="22">
        <v>15119818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15119818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9087</v>
      </c>
      <c r="X37" s="31">
        <f t="shared" si="3"/>
        <v>3779948</v>
      </c>
      <c r="Y37" s="31">
        <f t="shared" si="3"/>
        <v>-3770861</v>
      </c>
      <c r="Z37" s="32">
        <f>+IF(X37&lt;&gt;0,+(Y37/X37)*100,0)</f>
        <v>-99.759599867511412</v>
      </c>
      <c r="AA37" s="33">
        <f>SUM(AA29:AA36)</f>
        <v>15119818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15119818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9087</v>
      </c>
      <c r="X44" s="31">
        <f t="shared" si="5"/>
        <v>3779948</v>
      </c>
      <c r="Y44" s="31">
        <f t="shared" si="5"/>
        <v>-3770861</v>
      </c>
      <c r="Z44" s="32">
        <f>+IF(X44&lt;&gt;0,+(Y44/X44)*100,0)</f>
        <v>-99.759599867511412</v>
      </c>
      <c r="AA44" s="33">
        <f>+AA37+AA43</f>
        <v>15119818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16072324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760761</v>
      </c>
      <c r="X45" s="44">
        <f t="shared" si="6"/>
        <v>4127288</v>
      </c>
      <c r="Y45" s="44">
        <f t="shared" si="6"/>
        <v>-3366527</v>
      </c>
      <c r="Z45" s="45">
        <f>+IF(X45&lt;&gt;0,+(Y45/X45)*100,0)</f>
        <v>-81.567532965957298</v>
      </c>
      <c r="AA45" s="46">
        <f>+AA26-AA44</f>
        <v>16072324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17326605</v>
      </c>
      <c r="X6" s="20">
        <v>3624817</v>
      </c>
      <c r="Y6" s="20">
        <v>13701788</v>
      </c>
      <c r="Z6" s="21">
        <v>377.9994410752322</v>
      </c>
      <c r="AA6" s="22">
        <v>7869001</v>
      </c>
    </row>
    <row r="7" spans="1:27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12109490</v>
      </c>
      <c r="G7" s="20">
        <v>24623388</v>
      </c>
      <c r="H7" s="20">
        <v>659489</v>
      </c>
      <c r="I7" s="20">
        <v>644314</v>
      </c>
      <c r="J7" s="20">
        <v>25927191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25927191</v>
      </c>
      <c r="X7" s="20">
        <v>12511430</v>
      </c>
      <c r="Y7" s="20">
        <v>13415761</v>
      </c>
      <c r="Z7" s="21">
        <v>107.22803868142969</v>
      </c>
      <c r="AA7" s="22">
        <v>12109490</v>
      </c>
    </row>
    <row r="8" spans="1:27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-2322850</v>
      </c>
      <c r="X8" s="20"/>
      <c r="Y8" s="20">
        <v>-2322850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-438739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-438739</v>
      </c>
      <c r="Y10" s="20">
        <v>438739</v>
      </c>
      <c r="Z10" s="21">
        <v>-100</v>
      </c>
      <c r="AA10" s="22">
        <v>-438739</v>
      </c>
    </row>
    <row r="11" spans="1:27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1489045</v>
      </c>
      <c r="X11" s="20"/>
      <c r="Y11" s="24">
        <v>1489045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18783133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42404848</v>
      </c>
      <c r="X13" s="31">
        <f t="shared" si="0"/>
        <v>14940889</v>
      </c>
      <c r="Y13" s="31">
        <f t="shared" si="0"/>
        <v>27463959</v>
      </c>
      <c r="Z13" s="32">
        <f>+IF(X13&lt;&gt;0,+(Y13/X13)*100,0)</f>
        <v>183.81743549530421</v>
      </c>
      <c r="AA13" s="33">
        <f>SUM(AA6:AA12)</f>
        <v>18783133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-2106000</v>
      </c>
      <c r="Y17" s="24">
        <v>12189155</v>
      </c>
      <c r="Z17" s="25">
        <v>-578.78228869895543</v>
      </c>
      <c r="AA17" s="26">
        <v>-8424000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-2106000</v>
      </c>
      <c r="Y25" s="36">
        <f t="shared" si="1"/>
        <v>12189155</v>
      </c>
      <c r="Z25" s="37">
        <f>+IF(X25&lt;&gt;0,+(Y25/X25)*100,0)</f>
        <v>-578.78228869895543</v>
      </c>
      <c r="AA25" s="38">
        <f>SUM(AA15:AA24)</f>
        <v>-8424000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10359133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52488003</v>
      </c>
      <c r="X26" s="31">
        <f t="shared" si="2"/>
        <v>12834889</v>
      </c>
      <c r="Y26" s="31">
        <f t="shared" si="2"/>
        <v>39653114</v>
      </c>
      <c r="Z26" s="32">
        <f>+IF(X26&lt;&gt;0,+(Y26/X26)*100,0)</f>
        <v>308.94785299662504</v>
      </c>
      <c r="AA26" s="33">
        <f>+AA13+AA25</f>
        <v>10359133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-15693</v>
      </c>
      <c r="X31" s="20"/>
      <c r="Y31" s="20">
        <v>-15693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1707984</v>
      </c>
      <c r="X32" s="20">
        <v>11647474</v>
      </c>
      <c r="Y32" s="20">
        <v>-9939490</v>
      </c>
      <c r="Z32" s="21">
        <v>-85.336013628362679</v>
      </c>
      <c r="AA32" s="22">
        <v>19029076</v>
      </c>
    </row>
    <row r="33" spans="1:27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4706173</v>
      </c>
      <c r="X33" s="20"/>
      <c r="Y33" s="20">
        <v>4706173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7957977</v>
      </c>
      <c r="X35" s="20"/>
      <c r="Y35" s="20">
        <v>7957977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14356441</v>
      </c>
      <c r="X37" s="31">
        <f t="shared" si="3"/>
        <v>11647474</v>
      </c>
      <c r="Y37" s="31">
        <f t="shared" si="3"/>
        <v>2708967</v>
      </c>
      <c r="Z37" s="32">
        <f>+IF(X37&lt;&gt;0,+(Y37/X37)*100,0)</f>
        <v>23.257978511048833</v>
      </c>
      <c r="AA37" s="33">
        <f>SUM(AA29:AA36)</f>
        <v>19029076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14356441</v>
      </c>
      <c r="X44" s="31">
        <f t="shared" si="5"/>
        <v>11647474</v>
      </c>
      <c r="Y44" s="31">
        <f t="shared" si="5"/>
        <v>2708967</v>
      </c>
      <c r="Z44" s="32">
        <f>+IF(X44&lt;&gt;0,+(Y44/X44)*100,0)</f>
        <v>23.257978511048833</v>
      </c>
      <c r="AA44" s="33">
        <f>+AA37+AA43</f>
        <v>19029076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-8669943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38131562</v>
      </c>
      <c r="X45" s="44">
        <f t="shared" si="6"/>
        <v>1187415</v>
      </c>
      <c r="Y45" s="44">
        <f t="shared" si="6"/>
        <v>36944147</v>
      </c>
      <c r="Z45" s="45">
        <f>+IF(X45&lt;&gt;0,+(Y45/X45)*100,0)</f>
        <v>3111.3087673644009</v>
      </c>
      <c r="AA45" s="46">
        <f>+AA26-AA44</f>
        <v>-8669943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-8669943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1187415</v>
      </c>
      <c r="Y47" s="20">
        <v>-1187415</v>
      </c>
      <c r="Z47" s="47">
        <v>-100</v>
      </c>
      <c r="AA47" s="22">
        <v>-8669943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-8669943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1187415</v>
      </c>
      <c r="Y50" s="52">
        <f t="shared" si="7"/>
        <v>-1187415</v>
      </c>
      <c r="Z50" s="53">
        <f>+IF(X50&lt;&gt;0,+(Y50/X50)*100,0)</f>
        <v>-100</v>
      </c>
      <c r="AA50" s="54">
        <f>SUM(AA47:AA49)</f>
        <v>-8669943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-14801625</v>
      </c>
      <c r="F6" s="20">
        <v>-14801625</v>
      </c>
      <c r="G6" s="20"/>
      <c r="H6" s="20">
        <v>78848</v>
      </c>
      <c r="I6" s="20">
        <v>38780</v>
      </c>
      <c r="J6" s="20">
        <v>117628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117628</v>
      </c>
      <c r="X6" s="20">
        <v>-13189407</v>
      </c>
      <c r="Y6" s="20">
        <v>13307035</v>
      </c>
      <c r="Z6" s="21">
        <v>-100.89183691124248</v>
      </c>
      <c r="AA6" s="22">
        <v>-14801625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638831</v>
      </c>
      <c r="F7" s="20">
        <v>638831</v>
      </c>
      <c r="G7" s="20"/>
      <c r="H7" s="20">
        <v>6678</v>
      </c>
      <c r="I7" s="20">
        <v>89309</v>
      </c>
      <c r="J7" s="20">
        <v>95987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95987</v>
      </c>
      <c r="X7" s="20">
        <v>357763</v>
      </c>
      <c r="Y7" s="20">
        <v>-261776</v>
      </c>
      <c r="Z7" s="21">
        <v>-73.170227217459598</v>
      </c>
      <c r="AA7" s="22">
        <v>638831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-2586757</v>
      </c>
      <c r="F10" s="20">
        <v>-2586757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-2586757</v>
      </c>
      <c r="Y10" s="20">
        <v>2709727</v>
      </c>
      <c r="Z10" s="21">
        <v>-104.75382882891591</v>
      </c>
      <c r="AA10" s="22">
        <v>-2586757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1522073</v>
      </c>
      <c r="F11" s="20">
        <v>1522073</v>
      </c>
      <c r="G11" s="24"/>
      <c r="H11" s="24">
        <v>59404</v>
      </c>
      <c r="I11" s="24"/>
      <c r="J11" s="20">
        <v>59404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1522073</v>
      </c>
      <c r="Y11" s="24">
        <v>-1462669</v>
      </c>
      <c r="Z11" s="25">
        <v>-96.097164853459731</v>
      </c>
      <c r="AA11" s="26">
        <v>1522073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-15227593</v>
      </c>
      <c r="F13" s="31">
        <f t="shared" si="0"/>
        <v>-15227593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395989</v>
      </c>
      <c r="X13" s="31">
        <f t="shared" si="0"/>
        <v>-13896443</v>
      </c>
      <c r="Y13" s="31">
        <f t="shared" si="0"/>
        <v>14292432</v>
      </c>
      <c r="Z13" s="32">
        <f>+IF(X13&lt;&gt;0,+(Y13/X13)*100,0)</f>
        <v>-102.84957092976958</v>
      </c>
      <c r="AA13" s="33">
        <f>SUM(AA6:AA12)</f>
        <v>-15227593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-46998</v>
      </c>
      <c r="F17" s="20">
        <v>-46998</v>
      </c>
      <c r="G17" s="24"/>
      <c r="H17" s="24">
        <v>-112841</v>
      </c>
      <c r="I17" s="24"/>
      <c r="J17" s="20">
        <v>-112841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-112841</v>
      </c>
      <c r="X17" s="20">
        <v>-22470</v>
      </c>
      <c r="Y17" s="24">
        <v>-90371</v>
      </c>
      <c r="Z17" s="25">
        <v>402.18513573653763</v>
      </c>
      <c r="AA17" s="26">
        <v>-46998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-46998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-112841</v>
      </c>
      <c r="X25" s="36">
        <f t="shared" si="1"/>
        <v>-22470</v>
      </c>
      <c r="Y25" s="36">
        <f t="shared" si="1"/>
        <v>-90371</v>
      </c>
      <c r="Z25" s="37">
        <f>+IF(X25&lt;&gt;0,+(Y25/X25)*100,0)</f>
        <v>402.18513573653763</v>
      </c>
      <c r="AA25" s="38">
        <f>SUM(AA15:AA24)</f>
        <v>-46998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-15274591</v>
      </c>
      <c r="F26" s="31">
        <f t="shared" si="2"/>
        <v>-15274591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283148</v>
      </c>
      <c r="X26" s="31">
        <f t="shared" si="2"/>
        <v>-13918913</v>
      </c>
      <c r="Y26" s="31">
        <f t="shared" si="2"/>
        <v>14202061</v>
      </c>
      <c r="Z26" s="32">
        <f>+IF(X26&lt;&gt;0,+(Y26/X26)*100,0)</f>
        <v>-102.03426804952369</v>
      </c>
      <c r="AA26" s="33">
        <f>+AA13+AA25</f>
        <v>-15274591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-1982</v>
      </c>
      <c r="F31" s="20">
        <v>-1982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-1982</v>
      </c>
      <c r="Y31" s="20">
        <v>1982</v>
      </c>
      <c r="Z31" s="21">
        <v>-100</v>
      </c>
      <c r="AA31" s="22">
        <v>-1982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42172</v>
      </c>
      <c r="F32" s="20">
        <v>42172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42172</v>
      </c>
      <c r="Y32" s="20">
        <v>-42172</v>
      </c>
      <c r="Z32" s="21">
        <v>-100</v>
      </c>
      <c r="AA32" s="22">
        <v>42172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283132</v>
      </c>
      <c r="F35" s="20">
        <v>283132</v>
      </c>
      <c r="G35" s="20"/>
      <c r="H35" s="20">
        <v>2104</v>
      </c>
      <c r="I35" s="20">
        <v>-799</v>
      </c>
      <c r="J35" s="20">
        <v>1305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1305</v>
      </c>
      <c r="X35" s="20">
        <v>283132</v>
      </c>
      <c r="Y35" s="20">
        <v>-281827</v>
      </c>
      <c r="Z35" s="21">
        <v>-99.53908424339177</v>
      </c>
      <c r="AA35" s="22">
        <v>283132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323322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1305</v>
      </c>
      <c r="X37" s="31">
        <f t="shared" si="3"/>
        <v>323322</v>
      </c>
      <c r="Y37" s="31">
        <f t="shared" si="3"/>
        <v>-322017</v>
      </c>
      <c r="Z37" s="32">
        <f>+IF(X37&lt;&gt;0,+(Y37/X37)*100,0)</f>
        <v>-99.59637760498822</v>
      </c>
      <c r="AA37" s="33">
        <f>SUM(AA29:AA36)</f>
        <v>323322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323322</v>
      </c>
      <c r="F44" s="31">
        <f t="shared" si="5"/>
        <v>323322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1305</v>
      </c>
      <c r="X44" s="31">
        <f t="shared" si="5"/>
        <v>323322</v>
      </c>
      <c r="Y44" s="31">
        <f t="shared" si="5"/>
        <v>-322017</v>
      </c>
      <c r="Z44" s="32">
        <f>+IF(X44&lt;&gt;0,+(Y44/X44)*100,0)</f>
        <v>-99.59637760498822</v>
      </c>
      <c r="AA44" s="33">
        <f>+AA37+AA43</f>
        <v>323322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-15597913</v>
      </c>
      <c r="F45" s="44">
        <f t="shared" si="6"/>
        <v>-15597913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281843</v>
      </c>
      <c r="X45" s="44">
        <f t="shared" si="6"/>
        <v>-14242235</v>
      </c>
      <c r="Y45" s="44">
        <f t="shared" si="6"/>
        <v>14524078</v>
      </c>
      <c r="Z45" s="45">
        <f>+IF(X45&lt;&gt;0,+(Y45/X45)*100,0)</f>
        <v>-101.97892395400019</v>
      </c>
      <c r="AA45" s="46">
        <f>+AA26-AA44</f>
        <v>-15597913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-1807568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-451890</v>
      </c>
      <c r="Y47" s="20">
        <v>340150</v>
      </c>
      <c r="Z47" s="47">
        <v>-75.272743366748543</v>
      </c>
      <c r="AA47" s="22">
        <v>-1807568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-1807568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-451890</v>
      </c>
      <c r="Y50" s="52">
        <f t="shared" si="7"/>
        <v>340150</v>
      </c>
      <c r="Z50" s="53">
        <f>+IF(X50&lt;&gt;0,+(Y50/X50)*100,0)</f>
        <v>-75.272743366748543</v>
      </c>
      <c r="AA50" s="54">
        <f>SUM(AA47:AA49)</f>
        <v>-1807568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4455315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1113825</v>
      </c>
      <c r="Y6" s="20">
        <v>-1113825</v>
      </c>
      <c r="Z6" s="21">
        <v>-100</v>
      </c>
      <c r="AA6" s="22">
        <v>4455315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11638035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2909508</v>
      </c>
      <c r="Y7" s="20">
        <v>-2909508</v>
      </c>
      <c r="Z7" s="21">
        <v>-100</v>
      </c>
      <c r="AA7" s="22">
        <v>11638035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-500001</v>
      </c>
      <c r="Y10" s="20">
        <v>500001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129485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32370</v>
      </c>
      <c r="Y11" s="24">
        <v>-32370</v>
      </c>
      <c r="Z11" s="25">
        <v>-100</v>
      </c>
      <c r="AA11" s="26">
        <v>129485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14222835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3555702</v>
      </c>
      <c r="Y13" s="31">
        <f t="shared" si="0"/>
        <v>-3555702</v>
      </c>
      <c r="Z13" s="32">
        <f>+IF(X13&lt;&gt;0,+(Y13/X13)*100,0)</f>
        <v>-100</v>
      </c>
      <c r="AA13" s="33">
        <f>SUM(AA6:AA12)</f>
        <v>14222835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14222835</v>
      </c>
      <c r="F26" s="31">
        <f t="shared" si="2"/>
        <v>14222835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3555702</v>
      </c>
      <c r="Y26" s="31">
        <f t="shared" si="2"/>
        <v>-3555702</v>
      </c>
      <c r="Z26" s="32">
        <f>+IF(X26&lt;&gt;0,+(Y26/X26)*100,0)</f>
        <v>-100</v>
      </c>
      <c r="AA26" s="33">
        <f>+AA13+AA25</f>
        <v>14222835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3352089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838023</v>
      </c>
      <c r="Y32" s="20">
        <v>-838023</v>
      </c>
      <c r="Z32" s="21">
        <v>-100</v>
      </c>
      <c r="AA32" s="22">
        <v>3352089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2685700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671427</v>
      </c>
      <c r="Y35" s="20">
        <v>-671427</v>
      </c>
      <c r="Z35" s="21">
        <v>-100</v>
      </c>
      <c r="AA35" s="22">
        <v>2685700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6037789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1509450</v>
      </c>
      <c r="Y37" s="31">
        <f t="shared" si="3"/>
        <v>-1509450</v>
      </c>
      <c r="Z37" s="32">
        <f>+IF(X37&lt;&gt;0,+(Y37/X37)*100,0)</f>
        <v>-100</v>
      </c>
      <c r="AA37" s="33">
        <f>SUM(AA29:AA36)</f>
        <v>6037789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6037789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1509450</v>
      </c>
      <c r="Y44" s="31">
        <f t="shared" si="5"/>
        <v>-1509450</v>
      </c>
      <c r="Z44" s="32">
        <f>+IF(X44&lt;&gt;0,+(Y44/X44)*100,0)</f>
        <v>-100</v>
      </c>
      <c r="AA44" s="33">
        <f>+AA37+AA43</f>
        <v>6037789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8185046</v>
      </c>
      <c r="F45" s="44">
        <f t="shared" si="6"/>
        <v>8185046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2046252</v>
      </c>
      <c r="Y45" s="44">
        <f t="shared" si="6"/>
        <v>-2046252</v>
      </c>
      <c r="Z45" s="45">
        <f>+IF(X45&lt;&gt;0,+(Y45/X45)*100,0)</f>
        <v>-100</v>
      </c>
      <c r="AA45" s="46">
        <f>+AA26-AA44</f>
        <v>8185046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543364030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135841002</v>
      </c>
      <c r="Y6" s="20">
        <v>-135841002</v>
      </c>
      <c r="Z6" s="21">
        <v>-100</v>
      </c>
      <c r="AA6" s="22">
        <v>543364030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9104000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2276001</v>
      </c>
      <c r="Y11" s="24">
        <v>-2276001</v>
      </c>
      <c r="Z11" s="25">
        <v>-100</v>
      </c>
      <c r="AA11" s="26">
        <v>9104000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552468030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138117003</v>
      </c>
      <c r="Y13" s="31">
        <f t="shared" si="0"/>
        <v>-138117003</v>
      </c>
      <c r="Z13" s="32">
        <f>+IF(X13&lt;&gt;0,+(Y13/X13)*100,0)</f>
        <v>-100</v>
      </c>
      <c r="AA13" s="33">
        <f>SUM(AA6:AA12)</f>
        <v>552468030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547403947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672655298</v>
      </c>
      <c r="X17" s="20">
        <v>112697259</v>
      </c>
      <c r="Y17" s="24">
        <v>559958039</v>
      </c>
      <c r="Z17" s="25">
        <v>496.86926192233301</v>
      </c>
      <c r="AA17" s="26">
        <v>450789045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547403947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672655298</v>
      </c>
      <c r="X25" s="36">
        <f t="shared" si="1"/>
        <v>112697259</v>
      </c>
      <c r="Y25" s="36">
        <f t="shared" si="1"/>
        <v>559958039</v>
      </c>
      <c r="Z25" s="37">
        <f>+IF(X25&lt;&gt;0,+(Y25/X25)*100,0)</f>
        <v>496.86926192233301</v>
      </c>
      <c r="AA25" s="38">
        <f>SUM(AA15:AA24)</f>
        <v>450789045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547403947</v>
      </c>
      <c r="D26" s="29">
        <f>+D13+D25</f>
        <v>0</v>
      </c>
      <c r="E26" s="30">
        <f t="shared" si="2"/>
        <v>1003257075</v>
      </c>
      <c r="F26" s="31">
        <f t="shared" si="2"/>
        <v>1003257075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672655298</v>
      </c>
      <c r="X26" s="31">
        <f t="shared" si="2"/>
        <v>250814262</v>
      </c>
      <c r="Y26" s="31">
        <f t="shared" si="2"/>
        <v>421841036</v>
      </c>
      <c r="Z26" s="32">
        <f>+IF(X26&lt;&gt;0,+(Y26/X26)*100,0)</f>
        <v>168.18861600461938</v>
      </c>
      <c r="AA26" s="33">
        <f>+AA13+AA25</f>
        <v>1003257075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-23617239</v>
      </c>
      <c r="Y32" s="20">
        <v>23617239</v>
      </c>
      <c r="Z32" s="21">
        <v>-100</v>
      </c>
      <c r="AA32" s="22">
        <v>-94468955</v>
      </c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-23617239</v>
      </c>
      <c r="Y37" s="31">
        <f t="shared" si="3"/>
        <v>84469479</v>
      </c>
      <c r="Z37" s="32">
        <f>+IF(X37&lt;&gt;0,+(Y37/X37)*100,0)</f>
        <v>-357.66026248876932</v>
      </c>
      <c r="AA37" s="33">
        <f>SUM(AA29:AA36)</f>
        <v>-94468955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3133578</v>
      </c>
      <c r="Y39" s="20">
        <v>-3133578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3133578</v>
      </c>
      <c r="Y43" s="36">
        <f t="shared" si="4"/>
        <v>-3133578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-20483661</v>
      </c>
      <c r="Y44" s="31">
        <f t="shared" si="5"/>
        <v>81335901</v>
      </c>
      <c r="Z44" s="32">
        <f>+IF(X44&lt;&gt;0,+(Y44/X44)*100,0)</f>
        <v>-397.07697271498489</v>
      </c>
      <c r="AA44" s="33">
        <f>+AA37+AA43</f>
        <v>-81934640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332743704</v>
      </c>
      <c r="D45" s="42">
        <f t="shared" si="6"/>
        <v>0</v>
      </c>
      <c r="E45" s="43">
        <f t="shared" si="6"/>
        <v>1085191715</v>
      </c>
      <c r="F45" s="44">
        <f t="shared" si="6"/>
        <v>1085191715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611803058</v>
      </c>
      <c r="X45" s="44">
        <f t="shared" si="6"/>
        <v>271297923</v>
      </c>
      <c r="Y45" s="44">
        <f t="shared" si="6"/>
        <v>340505135</v>
      </c>
      <c r="Z45" s="45">
        <f>+IF(X45&lt;&gt;0,+(Y45/X45)*100,0)</f>
        <v>125.50967262657591</v>
      </c>
      <c r="AA45" s="46">
        <f>+AA26-AA44</f>
        <v>1085191715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128155923</v>
      </c>
      <c r="Y47" s="20">
        <v>-128155923</v>
      </c>
      <c r="Z47" s="47">
        <v>-100</v>
      </c>
      <c r="AA47" s="22">
        <v>512623685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128155923</v>
      </c>
      <c r="Y50" s="52">
        <f t="shared" si="7"/>
        <v>-128155923</v>
      </c>
      <c r="Z50" s="53">
        <f>+IF(X50&lt;&gt;0,+(Y50/X50)*100,0)</f>
        <v>-100</v>
      </c>
      <c r="AA50" s="54">
        <f>SUM(AA47:AA49)</f>
        <v>512623685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1070940462</v>
      </c>
      <c r="D7" s="18"/>
      <c r="E7" s="19">
        <v>-63674932</v>
      </c>
      <c r="F7" s="20">
        <v>-63674932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1273260644</v>
      </c>
      <c r="X7" s="20">
        <v>-15918723</v>
      </c>
      <c r="Y7" s="20">
        <v>1289179367</v>
      </c>
      <c r="Z7" s="21">
        <v>-8098.5099558551265</v>
      </c>
      <c r="AA7" s="22">
        <v>-63674932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710247</v>
      </c>
      <c r="Y10" s="20">
        <v>2366520</v>
      </c>
      <c r="Z10" s="21">
        <v>333.19676112676296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1074017229</v>
      </c>
      <c r="D13" s="29">
        <f>SUM(D6:D12)</f>
        <v>0</v>
      </c>
      <c r="E13" s="30">
        <f t="shared" si="0"/>
        <v>-60833950</v>
      </c>
      <c r="F13" s="31">
        <f t="shared" si="0"/>
        <v>-60833950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1276337411</v>
      </c>
      <c r="X13" s="31">
        <f t="shared" si="0"/>
        <v>-15208476</v>
      </c>
      <c r="Y13" s="31">
        <f t="shared" si="0"/>
        <v>1291545887</v>
      </c>
      <c r="Z13" s="32">
        <f>+IF(X13&lt;&gt;0,+(Y13/X13)*100,0)</f>
        <v>-8492.2768527234421</v>
      </c>
      <c r="AA13" s="33">
        <f>SUM(AA6:AA12)</f>
        <v>-60833950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519054827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-417902536</v>
      </c>
      <c r="X17" s="20">
        <v>129763731</v>
      </c>
      <c r="Y17" s="24">
        <v>-547666267</v>
      </c>
      <c r="Z17" s="25">
        <v>-422.04879805744798</v>
      </c>
      <c r="AA17" s="26">
        <v>519054827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519054827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-417902536</v>
      </c>
      <c r="X25" s="36">
        <f t="shared" si="1"/>
        <v>129763731</v>
      </c>
      <c r="Y25" s="36">
        <f t="shared" si="1"/>
        <v>-547666267</v>
      </c>
      <c r="Z25" s="37">
        <f>+IF(X25&lt;&gt;0,+(Y25/X25)*100,0)</f>
        <v>-422.04879805744798</v>
      </c>
      <c r="AA25" s="38">
        <f>SUM(AA15:AA24)</f>
        <v>519054827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673628440</v>
      </c>
      <c r="D26" s="29">
        <f>+D13+D25</f>
        <v>0</v>
      </c>
      <c r="E26" s="30">
        <f t="shared" si="2"/>
        <v>458220877</v>
      </c>
      <c r="F26" s="31">
        <f t="shared" si="2"/>
        <v>458220877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858434875</v>
      </c>
      <c r="X26" s="31">
        <f t="shared" si="2"/>
        <v>114555255</v>
      </c>
      <c r="Y26" s="31">
        <f t="shared" si="2"/>
        <v>743879620</v>
      </c>
      <c r="Z26" s="32">
        <f>+IF(X26&lt;&gt;0,+(Y26/X26)*100,0)</f>
        <v>649.36315667055169</v>
      </c>
      <c r="AA26" s="33">
        <f>+AA13+AA25</f>
        <v>458220877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66965552</v>
      </c>
      <c r="X31" s="20">
        <v>16482408</v>
      </c>
      <c r="Y31" s="20">
        <v>50483144</v>
      </c>
      <c r="Z31" s="21">
        <v>306.28500398728147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65664289</v>
      </c>
      <c r="X33" s="20">
        <v>-52459011</v>
      </c>
      <c r="Y33" s="20">
        <v>118123300</v>
      </c>
      <c r="Z33" s="21">
        <v>-225.17256377555421</v>
      </c>
      <c r="AA33" s="22">
        <v>-209836006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72638286</v>
      </c>
      <c r="X35" s="20"/>
      <c r="Y35" s="20">
        <v>72638286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205268127</v>
      </c>
      <c r="X37" s="31">
        <f t="shared" si="3"/>
        <v>-35976603</v>
      </c>
      <c r="Y37" s="31">
        <f t="shared" si="3"/>
        <v>241244730</v>
      </c>
      <c r="Z37" s="32">
        <f>+IF(X37&lt;&gt;0,+(Y37/X37)*100,0)</f>
        <v>-670.5600581577977</v>
      </c>
      <c r="AA37" s="33">
        <f>SUM(AA29:AA36)</f>
        <v>-143906369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205268127</v>
      </c>
      <c r="X44" s="31">
        <f t="shared" si="5"/>
        <v>-35976603</v>
      </c>
      <c r="Y44" s="31">
        <f t="shared" si="5"/>
        <v>241244730</v>
      </c>
      <c r="Z44" s="32">
        <f>+IF(X44&lt;&gt;0,+(Y44/X44)*100,0)</f>
        <v>-670.5600581577977</v>
      </c>
      <c r="AA44" s="33">
        <f>+AA37+AA43</f>
        <v>-143906369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492567106</v>
      </c>
      <c r="D45" s="42">
        <f t="shared" si="6"/>
        <v>0</v>
      </c>
      <c r="E45" s="43">
        <f t="shared" si="6"/>
        <v>602127246</v>
      </c>
      <c r="F45" s="44">
        <f t="shared" si="6"/>
        <v>602127246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653166748</v>
      </c>
      <c r="X45" s="44">
        <f t="shared" si="6"/>
        <v>150531858</v>
      </c>
      <c r="Y45" s="44">
        <f t="shared" si="6"/>
        <v>502634890</v>
      </c>
      <c r="Z45" s="45">
        <f>+IF(X45&lt;&gt;0,+(Y45/X45)*100,0)</f>
        <v>333.90598952150049</v>
      </c>
      <c r="AA45" s="46">
        <f>+AA26-AA44</f>
        <v>602127246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-21971991</v>
      </c>
      <c r="X47" s="20"/>
      <c r="Y47" s="20">
        <v>-21971991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-21971991</v>
      </c>
      <c r="X50" s="52">
        <f t="shared" si="7"/>
        <v>0</v>
      </c>
      <c r="Y50" s="52">
        <f t="shared" si="7"/>
        <v>-21971991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50863937</v>
      </c>
      <c r="X7" s="20">
        <v>-11405883</v>
      </c>
      <c r="Y7" s="20">
        <v>62269820</v>
      </c>
      <c r="Z7" s="21">
        <v>-545.94475500055535</v>
      </c>
      <c r="AA7" s="22">
        <v>-45623543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-1546273</v>
      </c>
      <c r="X10" s="20"/>
      <c r="Y10" s="20">
        <v>-1546273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49317664</v>
      </c>
      <c r="X13" s="31">
        <f t="shared" si="0"/>
        <v>-11405883</v>
      </c>
      <c r="Y13" s="31">
        <f t="shared" si="0"/>
        <v>60723547</v>
      </c>
      <c r="Z13" s="32">
        <f>+IF(X13&lt;&gt;0,+(Y13/X13)*100,0)</f>
        <v>-532.38795277840393</v>
      </c>
      <c r="AA13" s="33">
        <f>SUM(AA6:AA12)</f>
        <v>-45623543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249823932</v>
      </c>
      <c r="D17" s="18"/>
      <c r="E17" s="19">
        <v>35000003</v>
      </c>
      <c r="F17" s="20">
        <v>35000003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254977739</v>
      </c>
      <c r="X17" s="20">
        <v>8750010</v>
      </c>
      <c r="Y17" s="24">
        <v>246227729</v>
      </c>
      <c r="Z17" s="25">
        <v>2814.0279725394598</v>
      </c>
      <c r="AA17" s="26">
        <v>35000003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249823932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35000003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254977739</v>
      </c>
      <c r="X25" s="36">
        <f t="shared" si="1"/>
        <v>8750010</v>
      </c>
      <c r="Y25" s="36">
        <f t="shared" si="1"/>
        <v>246227729</v>
      </c>
      <c r="Z25" s="37">
        <f>+IF(X25&lt;&gt;0,+(Y25/X25)*100,0)</f>
        <v>2814.0279725394598</v>
      </c>
      <c r="AA25" s="38">
        <f>SUM(AA15:AA24)</f>
        <v>35000003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269651257</v>
      </c>
      <c r="D26" s="29">
        <f>+D13+D25</f>
        <v>0</v>
      </c>
      <c r="E26" s="30">
        <f t="shared" si="2"/>
        <v>-10623540</v>
      </c>
      <c r="F26" s="31">
        <f t="shared" si="2"/>
        <v>-10623540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304295403</v>
      </c>
      <c r="X26" s="31">
        <f t="shared" si="2"/>
        <v>-2655873</v>
      </c>
      <c r="Y26" s="31">
        <f t="shared" si="2"/>
        <v>306951276</v>
      </c>
      <c r="Z26" s="32">
        <f>+IF(X26&lt;&gt;0,+(Y26/X26)*100,0)</f>
        <v>-11557.453086047413</v>
      </c>
      <c r="AA26" s="33">
        <f>+AA13+AA25</f>
        <v>-10623540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665747</v>
      </c>
      <c r="X31" s="20"/>
      <c r="Y31" s="20">
        <v>665747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7500000</v>
      </c>
      <c r="Y33" s="20">
        <v>-7500000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51373570</v>
      </c>
      <c r="X35" s="20"/>
      <c r="Y35" s="20">
        <v>51373570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52039317</v>
      </c>
      <c r="X37" s="31">
        <f t="shared" si="3"/>
        <v>7500000</v>
      </c>
      <c r="Y37" s="31">
        <f t="shared" si="3"/>
        <v>44539317</v>
      </c>
      <c r="Z37" s="32">
        <f>+IF(X37&lt;&gt;0,+(Y37/X37)*100,0)</f>
        <v>593.85756000000003</v>
      </c>
      <c r="AA37" s="33">
        <f>SUM(AA29:AA36)</f>
        <v>30000000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52039317</v>
      </c>
      <c r="X44" s="31">
        <f t="shared" si="5"/>
        <v>7500000</v>
      </c>
      <c r="Y44" s="31">
        <f t="shared" si="5"/>
        <v>44539317</v>
      </c>
      <c r="Z44" s="32">
        <f>+IF(X44&lt;&gt;0,+(Y44/X44)*100,0)</f>
        <v>593.85756000000003</v>
      </c>
      <c r="AA44" s="33">
        <f>+AA37+AA43</f>
        <v>30000000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219208517</v>
      </c>
      <c r="D45" s="42">
        <f t="shared" si="6"/>
        <v>0</v>
      </c>
      <c r="E45" s="43">
        <f t="shared" si="6"/>
        <v>-40623540</v>
      </c>
      <c r="F45" s="44">
        <f t="shared" si="6"/>
        <v>-40623540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252256086</v>
      </c>
      <c r="X45" s="44">
        <f t="shared" si="6"/>
        <v>-10155873</v>
      </c>
      <c r="Y45" s="44">
        <f t="shared" si="6"/>
        <v>262411959</v>
      </c>
      <c r="Z45" s="45">
        <f>+IF(X45&lt;&gt;0,+(Y45/X45)*100,0)</f>
        <v>-2583.8444316899195</v>
      </c>
      <c r="AA45" s="46">
        <f>+AA26-AA44</f>
        <v>-40623540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430432353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456749591</v>
      </c>
      <c r="X47" s="20"/>
      <c r="Y47" s="20">
        <v>456749591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430432353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456749591</v>
      </c>
      <c r="X50" s="52">
        <f t="shared" si="7"/>
        <v>0</v>
      </c>
      <c r="Y50" s="52">
        <f t="shared" si="7"/>
        <v>456749591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29720103</v>
      </c>
      <c r="D6" s="18"/>
      <c r="E6" s="19">
        <v>74685481</v>
      </c>
      <c r="F6" s="20">
        <v>74685481</v>
      </c>
      <c r="G6" s="20">
        <v>12106996</v>
      </c>
      <c r="H6" s="20">
        <v>9798182</v>
      </c>
      <c r="I6" s="20">
        <v>6325164</v>
      </c>
      <c r="J6" s="20">
        <v>28230342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28230342</v>
      </c>
      <c r="X6" s="20">
        <v>26942050</v>
      </c>
      <c r="Y6" s="20">
        <v>1288292</v>
      </c>
      <c r="Z6" s="21">
        <v>4.7817148286785898</v>
      </c>
      <c r="AA6" s="22">
        <v>74685481</v>
      </c>
    </row>
    <row r="7" spans="1:27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2886400</v>
      </c>
      <c r="G7" s="20">
        <v>-475135370</v>
      </c>
      <c r="H7" s="20">
        <v>25147120</v>
      </c>
      <c r="I7" s="20">
        <v>-17214433</v>
      </c>
      <c r="J7" s="20">
        <v>-467202683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-467202683</v>
      </c>
      <c r="X7" s="20">
        <v>-1249998</v>
      </c>
      <c r="Y7" s="20">
        <v>-465952685</v>
      </c>
      <c r="Z7" s="21">
        <v>37276.27444203911</v>
      </c>
      <c r="AA7" s="22">
        <v>2886400</v>
      </c>
    </row>
    <row r="8" spans="1:27" x14ac:dyDescent="0.25">
      <c r="A8" s="23" t="s">
        <v>36</v>
      </c>
      <c r="B8" s="17" t="s">
        <v>32</v>
      </c>
      <c r="C8" s="18">
        <v>6827759</v>
      </c>
      <c r="D8" s="18"/>
      <c r="E8" s="19"/>
      <c r="F8" s="20"/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/>
      <c r="Y8" s="20">
        <v>6827759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222339</v>
      </c>
      <c r="D10" s="18"/>
      <c r="E10" s="19">
        <v>184220</v>
      </c>
      <c r="F10" s="20">
        <v>184220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222339</v>
      </c>
      <c r="X10" s="20">
        <v>184220</v>
      </c>
      <c r="Y10" s="20">
        <v>38119</v>
      </c>
      <c r="Z10" s="21">
        <v>20.692107263055043</v>
      </c>
      <c r="AA10" s="22">
        <v>184220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-437994893</v>
      </c>
      <c r="D13" s="29">
        <f>SUM(D6:D12)</f>
        <v>0</v>
      </c>
      <c r="E13" s="30">
        <f t="shared" si="0"/>
        <v>77756101</v>
      </c>
      <c r="F13" s="31">
        <f t="shared" si="0"/>
        <v>77756101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-431922243</v>
      </c>
      <c r="X13" s="31">
        <f t="shared" si="0"/>
        <v>25876272</v>
      </c>
      <c r="Y13" s="31">
        <f t="shared" si="0"/>
        <v>-457798515</v>
      </c>
      <c r="Z13" s="32">
        <f>+IF(X13&lt;&gt;0,+(Y13/X13)*100,0)</f>
        <v>-1769.1826511948861</v>
      </c>
      <c r="AA13" s="33">
        <f>SUM(AA6:AA12)</f>
        <v>77756101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88056802</v>
      </c>
      <c r="D17" s="18"/>
      <c r="E17" s="19">
        <v>44809690</v>
      </c>
      <c r="F17" s="20">
        <v>44809690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74205997</v>
      </c>
      <c r="X17" s="20">
        <v>61279740</v>
      </c>
      <c r="Y17" s="24">
        <v>12926257</v>
      </c>
      <c r="Z17" s="25">
        <v>21.093850920385758</v>
      </c>
      <c r="AA17" s="26">
        <v>44809690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88056802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44809690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74205997</v>
      </c>
      <c r="X25" s="36">
        <f t="shared" si="1"/>
        <v>61279740</v>
      </c>
      <c r="Y25" s="36">
        <f t="shared" si="1"/>
        <v>12926257</v>
      </c>
      <c r="Z25" s="37">
        <f>+IF(X25&lt;&gt;0,+(Y25/X25)*100,0)</f>
        <v>21.093850920385758</v>
      </c>
      <c r="AA25" s="38">
        <f>SUM(AA15:AA24)</f>
        <v>44809690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-349938091</v>
      </c>
      <c r="D26" s="29">
        <f>+D13+D25</f>
        <v>0</v>
      </c>
      <c r="E26" s="30">
        <f t="shared" si="2"/>
        <v>122565791</v>
      </c>
      <c r="F26" s="31">
        <f t="shared" si="2"/>
        <v>122565791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-357716246</v>
      </c>
      <c r="X26" s="31">
        <f t="shared" si="2"/>
        <v>87156012</v>
      </c>
      <c r="Y26" s="31">
        <f t="shared" si="2"/>
        <v>-444872258</v>
      </c>
      <c r="Z26" s="32">
        <f>+IF(X26&lt;&gt;0,+(Y26/X26)*100,0)</f>
        <v>-510.43209503436202</v>
      </c>
      <c r="AA26" s="33">
        <f>+AA13+AA25</f>
        <v>122565791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52851915</v>
      </c>
      <c r="D32" s="18"/>
      <c r="E32" s="19"/>
      <c r="F32" s="20"/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/>
      <c r="Y32" s="20">
        <v>1053014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/>
      <c r="G33" s="20">
        <v>32991430</v>
      </c>
      <c r="H33" s="20">
        <v>-25610760</v>
      </c>
      <c r="I33" s="20"/>
      <c r="J33" s="20">
        <v>7380670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7380670</v>
      </c>
      <c r="X33" s="20"/>
      <c r="Y33" s="20">
        <v>7380670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55232586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8433684</v>
      </c>
      <c r="X37" s="31">
        <f t="shared" si="3"/>
        <v>0</v>
      </c>
      <c r="Y37" s="31">
        <f t="shared" si="3"/>
        <v>8433684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55232586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8433684</v>
      </c>
      <c r="X44" s="31">
        <f t="shared" si="5"/>
        <v>0</v>
      </c>
      <c r="Y44" s="31">
        <f t="shared" si="5"/>
        <v>8433684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-405170677</v>
      </c>
      <c r="D45" s="42">
        <f t="shared" si="6"/>
        <v>0</v>
      </c>
      <c r="E45" s="43">
        <f t="shared" si="6"/>
        <v>122565791</v>
      </c>
      <c r="F45" s="44">
        <f t="shared" si="6"/>
        <v>122565791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-366149930</v>
      </c>
      <c r="X45" s="44">
        <f t="shared" si="6"/>
        <v>87156012</v>
      </c>
      <c r="Y45" s="44">
        <f t="shared" si="6"/>
        <v>-453305942</v>
      </c>
      <c r="Z45" s="45">
        <f>+IF(X45&lt;&gt;0,+(Y45/X45)*100,0)</f>
        <v>-520.10863232246095</v>
      </c>
      <c r="AA45" s="46">
        <f>+AA26-AA44</f>
        <v>122565791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55611816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20202037</v>
      </c>
      <c r="Y47" s="20">
        <v>-20202037</v>
      </c>
      <c r="Z47" s="47">
        <v>-100</v>
      </c>
      <c r="AA47" s="22">
        <v>55611816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55611816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20202037</v>
      </c>
      <c r="Y50" s="52">
        <f t="shared" si="7"/>
        <v>-20202037</v>
      </c>
      <c r="Z50" s="53">
        <f>+IF(X50&lt;&gt;0,+(Y50/X50)*100,0)</f>
        <v>-100</v>
      </c>
      <c r="AA50" s="54">
        <f>SUM(AA47:AA49)</f>
        <v>55611816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474254937</v>
      </c>
      <c r="D6" s="18"/>
      <c r="E6" s="19">
        <v>768368862</v>
      </c>
      <c r="F6" s="20">
        <v>768368862</v>
      </c>
      <c r="G6" s="20">
        <v>14974866</v>
      </c>
      <c r="H6" s="20">
        <v>-19263461</v>
      </c>
      <c r="I6" s="20">
        <v>3826989</v>
      </c>
      <c r="J6" s="20">
        <v>-461606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-461606</v>
      </c>
      <c r="X6" s="20">
        <v>202863140</v>
      </c>
      <c r="Y6" s="20">
        <v>-203324746</v>
      </c>
      <c r="Z6" s="21">
        <v>-100.22754552650619</v>
      </c>
      <c r="AA6" s="22">
        <v>768368862</v>
      </c>
    </row>
    <row r="7" spans="1:27" x14ac:dyDescent="0.25">
      <c r="A7" s="23" t="s">
        <v>35</v>
      </c>
      <c r="B7" s="17" t="s">
        <v>32</v>
      </c>
      <c r="C7" s="18">
        <v>46126178</v>
      </c>
      <c r="D7" s="18"/>
      <c r="E7" s="19">
        <v>202080124</v>
      </c>
      <c r="F7" s="20">
        <v>202080124</v>
      </c>
      <c r="G7" s="20">
        <v>1403804596</v>
      </c>
      <c r="H7" s="20">
        <v>1255200</v>
      </c>
      <c r="I7" s="20">
        <v>131996744</v>
      </c>
      <c r="J7" s="20">
        <v>1537056540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1537056540</v>
      </c>
      <c r="X7" s="20">
        <v>60099051</v>
      </c>
      <c r="Y7" s="20">
        <v>1476957489</v>
      </c>
      <c r="Z7" s="21">
        <v>2457.5387870933268</v>
      </c>
      <c r="AA7" s="22">
        <v>202080124</v>
      </c>
    </row>
    <row r="8" spans="1:27" x14ac:dyDescent="0.25">
      <c r="A8" s="23" t="s">
        <v>36</v>
      </c>
      <c r="B8" s="17" t="s">
        <v>32</v>
      </c>
      <c r="C8" s="18">
        <v>4551384</v>
      </c>
      <c r="D8" s="18"/>
      <c r="E8" s="19"/>
      <c r="F8" s="20"/>
      <c r="G8" s="20">
        <v>-2299841</v>
      </c>
      <c r="H8" s="20">
        <v>7113732</v>
      </c>
      <c r="I8" s="20">
        <v>-6457</v>
      </c>
      <c r="J8" s="20">
        <v>4807434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4807434</v>
      </c>
      <c r="X8" s="20"/>
      <c r="Y8" s="20">
        <v>4807434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-2840580</v>
      </c>
      <c r="D10" s="18"/>
      <c r="E10" s="19">
        <v>321151290</v>
      </c>
      <c r="F10" s="20">
        <v>321151290</v>
      </c>
      <c r="G10" s="20">
        <v>-5444442</v>
      </c>
      <c r="H10" s="20">
        <v>-73860</v>
      </c>
      <c r="I10" s="20">
        <v>-1713885</v>
      </c>
      <c r="J10" s="20">
        <v>-7232187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-7232187</v>
      </c>
      <c r="X10" s="20">
        <v>81800816</v>
      </c>
      <c r="Y10" s="20">
        <v>-89033003</v>
      </c>
      <c r="Z10" s="21">
        <v>-108.8412162049826</v>
      </c>
      <c r="AA10" s="22">
        <v>321151290</v>
      </c>
    </row>
    <row r="11" spans="1:27" x14ac:dyDescent="0.25">
      <c r="A11" s="23" t="s">
        <v>39</v>
      </c>
      <c r="B11" s="17" t="s">
        <v>32</v>
      </c>
      <c r="C11" s="18">
        <v>95437878</v>
      </c>
      <c r="D11" s="18"/>
      <c r="E11" s="19">
        <v>100058209</v>
      </c>
      <c r="F11" s="20">
        <v>100058209</v>
      </c>
      <c r="G11" s="24">
        <v>92429297</v>
      </c>
      <c r="H11" s="24">
        <v>3332679</v>
      </c>
      <c r="I11" s="24">
        <v>1064751</v>
      </c>
      <c r="J11" s="20">
        <v>96826727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96826727</v>
      </c>
      <c r="X11" s="20">
        <v>26156105</v>
      </c>
      <c r="Y11" s="24">
        <v>70670622</v>
      </c>
      <c r="Z11" s="25">
        <v>270.18786627443194</v>
      </c>
      <c r="AA11" s="26">
        <v>100058209</v>
      </c>
    </row>
    <row r="12" spans="1:27" x14ac:dyDescent="0.25">
      <c r="A12" s="23" t="s">
        <v>40</v>
      </c>
      <c r="B12" s="17" t="s">
        <v>32</v>
      </c>
      <c r="C12" s="18">
        <v>-2442872</v>
      </c>
      <c r="D12" s="18"/>
      <c r="E12" s="19">
        <v>-756734</v>
      </c>
      <c r="F12" s="20">
        <v>-756734</v>
      </c>
      <c r="G12" s="20">
        <v>-2452339</v>
      </c>
      <c r="H12" s="20"/>
      <c r="I12" s="20"/>
      <c r="J12" s="20">
        <v>-2452339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-2452339</v>
      </c>
      <c r="X12" s="20">
        <v>-756734</v>
      </c>
      <c r="Y12" s="20">
        <v>-1695605</v>
      </c>
      <c r="Z12" s="21">
        <v>224.06882735545119</v>
      </c>
      <c r="AA12" s="22">
        <v>-756734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615086925</v>
      </c>
      <c r="D13" s="29">
        <f>SUM(D6:D12)</f>
        <v>0</v>
      </c>
      <c r="E13" s="30">
        <f t="shared" si="0"/>
        <v>1390901751</v>
      </c>
      <c r="F13" s="31">
        <f t="shared" si="0"/>
        <v>1390901751</v>
      </c>
      <c r="G13" s="31">
        <f t="shared" si="0"/>
        <v>1501012137</v>
      </c>
      <c r="H13" s="31">
        <f t="shared" si="0"/>
        <v>-7635710</v>
      </c>
      <c r="I13" s="31">
        <f t="shared" si="0"/>
        <v>135168142</v>
      </c>
      <c r="J13" s="31">
        <f t="shared" si="0"/>
        <v>1628544569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1628544569</v>
      </c>
      <c r="X13" s="31">
        <f t="shared" si="0"/>
        <v>370162378</v>
      </c>
      <c r="Y13" s="31">
        <f t="shared" si="0"/>
        <v>1258382191</v>
      </c>
      <c r="Z13" s="32">
        <f>+IF(X13&lt;&gt;0,+(Y13/X13)*100,0)</f>
        <v>339.95410279107296</v>
      </c>
      <c r="AA13" s="33">
        <f>SUM(AA6:AA12)</f>
        <v>1390901751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5828471086</v>
      </c>
      <c r="D17" s="18"/>
      <c r="E17" s="19">
        <v>2922317945</v>
      </c>
      <c r="F17" s="20">
        <v>2922317945</v>
      </c>
      <c r="G17" s="24">
        <v>3506343058</v>
      </c>
      <c r="H17" s="24">
        <v>493202866</v>
      </c>
      <c r="I17" s="24">
        <v>678784949</v>
      </c>
      <c r="J17" s="20">
        <v>4678330873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4678330873</v>
      </c>
      <c r="X17" s="20">
        <v>1373763619</v>
      </c>
      <c r="Y17" s="24">
        <v>3304567254</v>
      </c>
      <c r="Z17" s="25">
        <v>240.54846178016308</v>
      </c>
      <c r="AA17" s="26">
        <v>2922317945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5828471086</v>
      </c>
      <c r="D25" s="29">
        <f t="shared" ref="D25:Y25" si="1">SUM(D15:D24)</f>
        <v>0</v>
      </c>
      <c r="E25" s="35">
        <f t="shared" si="1"/>
        <v>2922317945</v>
      </c>
      <c r="F25" s="36">
        <f t="shared" si="1"/>
        <v>2922317945</v>
      </c>
      <c r="G25" s="36">
        <f t="shared" si="1"/>
        <v>3506343058</v>
      </c>
      <c r="H25" s="36">
        <f t="shared" si="1"/>
        <v>493202866</v>
      </c>
      <c r="I25" s="36">
        <f t="shared" si="1"/>
        <v>678784949</v>
      </c>
      <c r="J25" s="36">
        <f t="shared" si="1"/>
        <v>4678330873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4678330873</v>
      </c>
      <c r="X25" s="36">
        <f t="shared" si="1"/>
        <v>1373763619</v>
      </c>
      <c r="Y25" s="36">
        <f t="shared" si="1"/>
        <v>3304567254</v>
      </c>
      <c r="Z25" s="37">
        <f>+IF(X25&lt;&gt;0,+(Y25/X25)*100,0)</f>
        <v>240.54846178016308</v>
      </c>
      <c r="AA25" s="38">
        <f>SUM(AA15:AA24)</f>
        <v>2922317945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6443558011</v>
      </c>
      <c r="D26" s="29">
        <f>+D13+D25</f>
        <v>0</v>
      </c>
      <c r="E26" s="30">
        <f t="shared" si="2"/>
        <v>4313219696</v>
      </c>
      <c r="F26" s="31">
        <f t="shared" si="2"/>
        <v>4313219696</v>
      </c>
      <c r="G26" s="31">
        <f t="shared" si="2"/>
        <v>5007355195</v>
      </c>
      <c r="H26" s="31">
        <f t="shared" si="2"/>
        <v>485567156</v>
      </c>
      <c r="I26" s="31">
        <f t="shared" si="2"/>
        <v>813953091</v>
      </c>
      <c r="J26" s="31">
        <f t="shared" si="2"/>
        <v>6306875442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6306875442</v>
      </c>
      <c r="X26" s="31">
        <f t="shared" si="2"/>
        <v>1743925997</v>
      </c>
      <c r="Y26" s="31">
        <f t="shared" si="2"/>
        <v>4562949445</v>
      </c>
      <c r="Z26" s="32">
        <f>+IF(X26&lt;&gt;0,+(Y26/X26)*100,0)</f>
        <v>261.64811195253947</v>
      </c>
      <c r="AA26" s="33">
        <f>+AA13+AA25</f>
        <v>4313219696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69065931</v>
      </c>
      <c r="D31" s="18"/>
      <c r="E31" s="19">
        <v>65927655</v>
      </c>
      <c r="F31" s="20">
        <v>65927655</v>
      </c>
      <c r="G31" s="20">
        <v>67651728</v>
      </c>
      <c r="H31" s="20">
        <v>441324</v>
      </c>
      <c r="I31" s="20">
        <v>33862</v>
      </c>
      <c r="J31" s="20">
        <v>68126914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68126914</v>
      </c>
      <c r="X31" s="20">
        <v>16480426</v>
      </c>
      <c r="Y31" s="20">
        <v>51646488</v>
      </c>
      <c r="Z31" s="21">
        <v>313.38078275403802</v>
      </c>
      <c r="AA31" s="22">
        <v>65927655</v>
      </c>
    </row>
    <row r="32" spans="1:27" x14ac:dyDescent="0.25">
      <c r="A32" s="23" t="s">
        <v>59</v>
      </c>
      <c r="B32" s="17" t="s">
        <v>32</v>
      </c>
      <c r="C32" s="18">
        <v>1306108947</v>
      </c>
      <c r="D32" s="18"/>
      <c r="E32" s="19">
        <v>432257193</v>
      </c>
      <c r="F32" s="20">
        <v>432257193</v>
      </c>
      <c r="G32" s="20">
        <v>75015089</v>
      </c>
      <c r="H32" s="20">
        <v>21189333</v>
      </c>
      <c r="I32" s="20">
        <v>46892355</v>
      </c>
      <c r="J32" s="20">
        <v>143096777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143096777</v>
      </c>
      <c r="X32" s="20">
        <v>115015162</v>
      </c>
      <c r="Y32" s="20">
        <v>28081615</v>
      </c>
      <c r="Z32" s="21">
        <v>24.415576617628901</v>
      </c>
      <c r="AA32" s="22">
        <v>432257193</v>
      </c>
    </row>
    <row r="33" spans="1:27" x14ac:dyDescent="0.25">
      <c r="A33" s="23" t="s">
        <v>60</v>
      </c>
      <c r="B33" s="17" t="s">
        <v>32</v>
      </c>
      <c r="C33" s="18">
        <v>161819868</v>
      </c>
      <c r="D33" s="18"/>
      <c r="E33" s="19">
        <v>-179835976</v>
      </c>
      <c r="F33" s="20">
        <v>-179835976</v>
      </c>
      <c r="G33" s="20">
        <v>37215949</v>
      </c>
      <c r="H33" s="20">
        <v>-31317532</v>
      </c>
      <c r="I33" s="20">
        <v>50093439</v>
      </c>
      <c r="J33" s="20">
        <v>55991856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55991856</v>
      </c>
      <c r="X33" s="20">
        <v>-44958984</v>
      </c>
      <c r="Y33" s="20">
        <v>100950840</v>
      </c>
      <c r="Z33" s="21">
        <v>-224.53986059827332</v>
      </c>
      <c r="AA33" s="22">
        <v>-179835976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376208400</v>
      </c>
      <c r="D35" s="18"/>
      <c r="E35" s="19">
        <v>126027782</v>
      </c>
      <c r="F35" s="20">
        <v>126027782</v>
      </c>
      <c r="G35" s="20">
        <v>386994570</v>
      </c>
      <c r="H35" s="20">
        <v>4188489</v>
      </c>
      <c r="I35" s="20">
        <v>12254992</v>
      </c>
      <c r="J35" s="20">
        <v>403438051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403438051</v>
      </c>
      <c r="X35" s="20">
        <v>31719301</v>
      </c>
      <c r="Y35" s="20">
        <v>371718750</v>
      </c>
      <c r="Z35" s="21">
        <v>1171.9008246745411</v>
      </c>
      <c r="AA35" s="22">
        <v>126027782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1913203146</v>
      </c>
      <c r="D37" s="29">
        <f t="shared" ref="D37:Y37" si="3">SUM(D29:D36)</f>
        <v>0</v>
      </c>
      <c r="E37" s="30">
        <f t="shared" si="3"/>
        <v>444376654</v>
      </c>
      <c r="F37" s="31">
        <f t="shared" si="3"/>
        <v>444376654</v>
      </c>
      <c r="G37" s="31">
        <f t="shared" si="3"/>
        <v>566877336</v>
      </c>
      <c r="H37" s="31">
        <f t="shared" si="3"/>
        <v>-5498386</v>
      </c>
      <c r="I37" s="31">
        <f t="shared" si="3"/>
        <v>109274648</v>
      </c>
      <c r="J37" s="31">
        <f t="shared" si="3"/>
        <v>670653598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670653598</v>
      </c>
      <c r="X37" s="31">
        <f t="shared" si="3"/>
        <v>118255905</v>
      </c>
      <c r="Y37" s="31">
        <f t="shared" si="3"/>
        <v>552397693</v>
      </c>
      <c r="Z37" s="32">
        <f>+IF(X37&lt;&gt;0,+(Y37/X37)*100,0)</f>
        <v>467.1206000241595</v>
      </c>
      <c r="AA37" s="33">
        <f>SUM(AA29:AA36)</f>
        <v>444376654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3133578</v>
      </c>
      <c r="Y39" s="20">
        <v>-3133578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3133578</v>
      </c>
      <c r="Y43" s="36">
        <f t="shared" si="4"/>
        <v>-3133578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1913203146</v>
      </c>
      <c r="D44" s="29">
        <f>+D37+D43</f>
        <v>0</v>
      </c>
      <c r="E44" s="30">
        <f t="shared" si="5"/>
        <v>456910969</v>
      </c>
      <c r="F44" s="31">
        <f t="shared" si="5"/>
        <v>456910969</v>
      </c>
      <c r="G44" s="31">
        <f t="shared" si="5"/>
        <v>566877336</v>
      </c>
      <c r="H44" s="31">
        <f t="shared" si="5"/>
        <v>-5498386</v>
      </c>
      <c r="I44" s="31">
        <f t="shared" si="5"/>
        <v>109274648</v>
      </c>
      <c r="J44" s="31">
        <f t="shared" si="5"/>
        <v>670653598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670653598</v>
      </c>
      <c r="X44" s="31">
        <f t="shared" si="5"/>
        <v>121389483</v>
      </c>
      <c r="Y44" s="31">
        <f t="shared" si="5"/>
        <v>549264115</v>
      </c>
      <c r="Z44" s="32">
        <f>+IF(X44&lt;&gt;0,+(Y44/X44)*100,0)</f>
        <v>452.48080923122478</v>
      </c>
      <c r="AA44" s="33">
        <f>+AA37+AA43</f>
        <v>456910969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4530354865</v>
      </c>
      <c r="D45" s="42">
        <f t="shared" si="6"/>
        <v>0</v>
      </c>
      <c r="E45" s="43">
        <f t="shared" si="6"/>
        <v>3856308727</v>
      </c>
      <c r="F45" s="44">
        <f t="shared" si="6"/>
        <v>3856308727</v>
      </c>
      <c r="G45" s="44">
        <f t="shared" si="6"/>
        <v>4440477859</v>
      </c>
      <c r="H45" s="44">
        <f t="shared" si="6"/>
        <v>491065542</v>
      </c>
      <c r="I45" s="44">
        <f t="shared" si="6"/>
        <v>704678443</v>
      </c>
      <c r="J45" s="44">
        <f t="shared" si="6"/>
        <v>5636221844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5636221844</v>
      </c>
      <c r="X45" s="44">
        <f t="shared" si="6"/>
        <v>1622536514</v>
      </c>
      <c r="Y45" s="44">
        <f t="shared" si="6"/>
        <v>4013685330</v>
      </c>
      <c r="Z45" s="45">
        <f>+IF(X45&lt;&gt;0,+(Y45/X45)*100,0)</f>
        <v>247.37103266201132</v>
      </c>
      <c r="AA45" s="46">
        <f>+AA26-AA44</f>
        <v>3856308727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-886073530</v>
      </c>
      <c r="D47" s="18"/>
      <c r="E47" s="19">
        <v>1513184548</v>
      </c>
      <c r="F47" s="20">
        <v>1513184548</v>
      </c>
      <c r="G47" s="20">
        <v>-1332834441</v>
      </c>
      <c r="H47" s="20">
        <v>-227214202</v>
      </c>
      <c r="I47" s="20">
        <v>-51003031</v>
      </c>
      <c r="J47" s="20">
        <v>-1611051674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-1611051674</v>
      </c>
      <c r="X47" s="20">
        <v>390563659</v>
      </c>
      <c r="Y47" s="20">
        <v>-2001615333</v>
      </c>
      <c r="Z47" s="47">
        <v>-512.49400369838304</v>
      </c>
      <c r="AA47" s="22">
        <v>1513184548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-968575215</v>
      </c>
      <c r="D50" s="50">
        <f t="shared" ref="D50:Y50" si="7">SUM(D47:D49)</f>
        <v>0</v>
      </c>
      <c r="E50" s="51">
        <f t="shared" si="7"/>
        <v>1513184548</v>
      </c>
      <c r="F50" s="52">
        <f t="shared" si="7"/>
        <v>1513184548</v>
      </c>
      <c r="G50" s="52">
        <f t="shared" si="7"/>
        <v>-1332834441</v>
      </c>
      <c r="H50" s="52">
        <f t="shared" si="7"/>
        <v>-227214202</v>
      </c>
      <c r="I50" s="52">
        <f t="shared" si="7"/>
        <v>-51003031</v>
      </c>
      <c r="J50" s="52">
        <f t="shared" si="7"/>
        <v>-1611051674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-1611051674</v>
      </c>
      <c r="X50" s="52">
        <f t="shared" si="7"/>
        <v>390563659</v>
      </c>
      <c r="Y50" s="52">
        <f t="shared" si="7"/>
        <v>-2001615333</v>
      </c>
      <c r="Z50" s="53">
        <f>+IF(X50&lt;&gt;0,+(Y50/X50)*100,0)</f>
        <v>-512.49400369838304</v>
      </c>
      <c r="AA50" s="54">
        <f>SUM(AA47:AA49)</f>
        <v>1513184548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E7D3FA-8ECC-4DF9-AF1A-4D9CA5A1EA00}"/>
</file>

<file path=customXml/itemProps2.xml><?xml version="1.0" encoding="utf-8"?>
<ds:datastoreItem xmlns:ds="http://schemas.openxmlformats.org/officeDocument/2006/customXml" ds:itemID="{BE45A714-0ACE-4BDD-8FC5-3640483BE03D}"/>
</file>

<file path=customXml/itemProps3.xml><?xml version="1.0" encoding="utf-8"?>
<ds:datastoreItem xmlns:ds="http://schemas.openxmlformats.org/officeDocument/2006/customXml" ds:itemID="{B298B093-6333-4ADF-B90E-38B8F8A40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2023-12-06T17:06:15Z</dcterms:created>
  <dcterms:modified xsi:type="dcterms:W3CDTF">2023-12-06T17:07:27Z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